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21600" windowHeight="9528"/>
  </bookViews>
  <sheets>
    <sheet name="แนบ 1" sheetId="1" r:id="rId1"/>
    <sheet name="แนบ 2" sheetId="2" r:id="rId2"/>
    <sheet name="แนบ 3" sheetId="3" r:id="rId3"/>
    <sheet name="แนบ 4" sheetId="4" r:id="rId4"/>
    <sheet name="ทบทวน" sheetId="5" r:id="rId5"/>
    <sheet name="ปันส่วน" sheetId="7" r:id="rId6"/>
  </sheets>
  <definedNames>
    <definedName name="_xlnm._FilterDatabase" localSheetId="0" hidden="1">'แนบ 1'!$A$3:$E$3</definedName>
    <definedName name="_xlnm._FilterDatabase" localSheetId="4" hidden="1">ทบทวน!$A$2:$L$55</definedName>
    <definedName name="_xlnm.Print_Titles" localSheetId="1">'แนบ 2'!$2:$3</definedName>
    <definedName name="_xlnm.Print_Titles" localSheetId="2">'แนบ 3'!$2:$3</definedName>
    <definedName name="_xlnm.Print_Titles" localSheetId="4">ทบทวน!$2:$2</definedName>
  </definedNames>
  <calcPr calcId="125725" fullCalcOnLoad="1"/>
</workbook>
</file>

<file path=xl/calcChain.xml><?xml version="1.0" encoding="utf-8"?>
<calcChain xmlns="http://schemas.openxmlformats.org/spreadsheetml/2006/main">
  <c r="P227" i="4"/>
  <c r="BD227"/>
  <c r="BC227"/>
  <c r="BB227"/>
  <c r="BA227"/>
  <c r="AZ227"/>
  <c r="AY227"/>
  <c r="AX227"/>
  <c r="AW227"/>
  <c r="AV227"/>
  <c r="AU227"/>
  <c r="AT227"/>
  <c r="AS227"/>
  <c r="AR227"/>
  <c r="AQ227"/>
  <c r="AP227"/>
  <c r="AO227"/>
  <c r="AN227"/>
  <c r="AM227"/>
  <c r="AL227"/>
  <c r="AK227"/>
  <c r="AJ227"/>
  <c r="AI227"/>
  <c r="AH227"/>
  <c r="AG227"/>
  <c r="AF227"/>
  <c r="AE227"/>
  <c r="AD227"/>
  <c r="AC227"/>
  <c r="AB227"/>
  <c r="AA227"/>
  <c r="Z227"/>
  <c r="Y227"/>
  <c r="X227"/>
  <c r="W227"/>
  <c r="V227"/>
  <c r="U227"/>
  <c r="T227"/>
  <c r="S227"/>
  <c r="R227"/>
  <c r="Q227"/>
  <c r="O227"/>
  <c r="N227"/>
  <c r="M227"/>
  <c r="L227"/>
  <c r="K227"/>
  <c r="J227"/>
  <c r="I227"/>
  <c r="H227"/>
  <c r="G227"/>
  <c r="F227"/>
  <c r="E227"/>
  <c r="D227"/>
  <c r="BE22"/>
  <c r="BE63"/>
  <c r="BE62"/>
  <c r="BE61"/>
  <c r="BE91"/>
  <c r="BE155"/>
  <c r="BE161"/>
  <c r="BE163"/>
  <c r="BE166"/>
  <c r="BE150"/>
  <c r="BE102"/>
  <c r="BE5"/>
  <c r="BE6"/>
  <c r="BE7"/>
  <c r="BE8"/>
  <c r="BE9"/>
  <c r="BE10"/>
  <c r="BE11"/>
  <c r="BE14"/>
  <c r="BE15"/>
  <c r="BE16"/>
  <c r="BE17"/>
  <c r="BE18"/>
  <c r="BE19"/>
  <c r="BE20"/>
  <c r="BE21"/>
  <c r="BE23"/>
  <c r="BE24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BE44"/>
  <c r="BE45"/>
  <c r="BE46"/>
  <c r="BE47"/>
  <c r="BE48"/>
  <c r="BE49"/>
  <c r="BE50"/>
  <c r="BE51"/>
  <c r="BE52"/>
  <c r="BE53"/>
  <c r="BE54"/>
  <c r="BE55"/>
  <c r="BE56"/>
  <c r="BE57"/>
  <c r="BE58"/>
  <c r="BE59"/>
  <c r="BE60"/>
  <c r="BE64"/>
  <c r="BE65"/>
  <c r="BE66"/>
  <c r="BE67"/>
  <c r="BE68"/>
  <c r="BE69"/>
  <c r="BE70"/>
  <c r="BE71"/>
  <c r="BE72"/>
  <c r="BE73"/>
  <c r="BE74"/>
  <c r="BE75"/>
  <c r="BE76"/>
  <c r="BE77"/>
  <c r="BE78"/>
  <c r="BE79"/>
  <c r="BE80"/>
  <c r="BE81"/>
  <c r="BE82"/>
  <c r="BE83"/>
  <c r="BE84"/>
  <c r="BE85"/>
  <c r="BE86"/>
  <c r="BE87"/>
  <c r="BE88"/>
  <c r="BE13"/>
  <c r="BE89"/>
  <c r="BE90"/>
  <c r="BE92"/>
  <c r="BE93"/>
  <c r="BE94"/>
  <c r="BE95"/>
  <c r="BE96"/>
  <c r="BE97"/>
  <c r="BE98"/>
  <c r="BE99"/>
  <c r="BE100"/>
  <c r="BE101"/>
  <c r="BE103"/>
  <c r="BE104"/>
  <c r="BE105"/>
  <c r="BE106"/>
  <c r="BE107"/>
  <c r="BE108"/>
  <c r="BE109"/>
  <c r="BE110"/>
  <c r="BE111"/>
  <c r="BE112"/>
  <c r="BE113"/>
  <c r="BE114"/>
  <c r="BE115"/>
  <c r="BE116"/>
  <c r="BE117"/>
  <c r="BE118"/>
  <c r="BE119"/>
  <c r="BE120"/>
  <c r="BE121"/>
  <c r="BE122"/>
  <c r="BE123"/>
  <c r="BE124"/>
  <c r="BE125"/>
  <c r="BE126"/>
  <c r="BE127"/>
  <c r="BE128"/>
  <c r="BE129"/>
  <c r="BE130"/>
  <c r="BE131"/>
  <c r="BE132"/>
  <c r="BE133"/>
  <c r="BE134"/>
  <c r="BE135"/>
  <c r="BE136"/>
  <c r="BE137"/>
  <c r="BE138"/>
  <c r="BE139"/>
  <c r="BE140"/>
  <c r="BE141"/>
  <c r="BE142"/>
  <c r="BE143"/>
  <c r="BE144"/>
  <c r="BE145"/>
  <c r="BE146"/>
  <c r="BE147"/>
  <c r="BE148"/>
  <c r="BE149"/>
  <c r="BE151"/>
  <c r="BE152"/>
  <c r="BE153"/>
  <c r="BE154"/>
  <c r="BE156"/>
  <c r="BE157"/>
  <c r="BE158"/>
  <c r="BE159"/>
  <c r="BE160"/>
  <c r="BE162"/>
  <c r="BE164"/>
  <c r="BE165"/>
  <c r="BE169"/>
  <c r="BE170"/>
  <c r="BE171"/>
  <c r="BE172"/>
  <c r="BE173"/>
  <c r="BE174"/>
  <c r="BE175"/>
  <c r="BE176"/>
  <c r="BE177"/>
  <c r="BE178"/>
  <c r="BE179"/>
  <c r="BE180"/>
  <c r="BE181"/>
  <c r="BE182"/>
  <c r="BE183"/>
  <c r="BE184"/>
  <c r="BE185"/>
  <c r="BE186"/>
  <c r="BE187"/>
  <c r="BE188"/>
  <c r="BE189"/>
  <c r="BE190"/>
  <c r="BE191"/>
  <c r="BE192"/>
  <c r="BE193"/>
  <c r="BE194"/>
  <c r="BE195"/>
  <c r="BE196"/>
  <c r="BE197"/>
  <c r="BE198"/>
  <c r="BE199"/>
  <c r="BE200"/>
  <c r="BE201"/>
  <c r="BE202"/>
  <c r="BE203"/>
  <c r="BE204"/>
  <c r="BE205"/>
  <c r="BE206"/>
  <c r="BE207"/>
  <c r="BE208"/>
  <c r="BE209"/>
  <c r="BE210"/>
  <c r="BE211"/>
  <c r="BE212"/>
  <c r="BE213"/>
  <c r="BE214"/>
  <c r="BE215"/>
  <c r="BE216"/>
  <c r="BE217"/>
  <c r="BE218"/>
  <c r="BE219"/>
  <c r="BE220"/>
  <c r="BE221"/>
  <c r="BE222"/>
  <c r="BE223"/>
  <c r="BE226"/>
  <c r="BE4"/>
  <c r="BE227" s="1"/>
  <c r="AZ228" l="1"/>
  <c r="AV228"/>
  <c r="AN228"/>
  <c r="AF228"/>
  <c r="X228"/>
  <c r="P228"/>
  <c r="I228"/>
  <c r="L228"/>
  <c r="H228"/>
  <c r="D228"/>
  <c r="BD228"/>
  <c r="AR228"/>
  <c r="AJ228"/>
  <c r="AB228"/>
  <c r="T228"/>
  <c r="M228"/>
  <c r="E228"/>
  <c r="Q228"/>
  <c r="U228"/>
  <c r="Y228"/>
  <c r="AC228"/>
  <c r="AG228"/>
  <c r="AK228"/>
  <c r="AO228"/>
  <c r="AS228"/>
  <c r="AW228"/>
  <c r="BA228"/>
  <c r="G228"/>
  <c r="K228"/>
  <c r="O228"/>
  <c r="F228"/>
  <c r="J228"/>
  <c r="N228"/>
  <c r="S228"/>
  <c r="W228"/>
  <c r="AA228"/>
  <c r="AE228"/>
  <c r="AI228"/>
  <c r="AM228"/>
  <c r="AQ228"/>
  <c r="AU228"/>
  <c r="AY228"/>
  <c r="BC228"/>
  <c r="R228"/>
  <c r="V228"/>
  <c r="Z228"/>
  <c r="AD228"/>
  <c r="AH228"/>
  <c r="AL228"/>
  <c r="AP228"/>
  <c r="AT228"/>
  <c r="AX228"/>
  <c r="BB228"/>
  <c r="BE228" l="1"/>
</calcChain>
</file>

<file path=xl/comments1.xml><?xml version="1.0" encoding="utf-8"?>
<comments xmlns="http://schemas.openxmlformats.org/spreadsheetml/2006/main">
  <authors>
    <author>Author</author>
  </authors>
  <commentList>
    <comment ref="B35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เดิม เป็น ณัชชา</t>
        </r>
      </text>
    </comment>
  </commentList>
</comments>
</file>

<file path=xl/sharedStrings.xml><?xml version="1.0" encoding="utf-8"?>
<sst xmlns="http://schemas.openxmlformats.org/spreadsheetml/2006/main" count="1582" uniqueCount="525">
  <si>
    <t>รหัสกิจกรรมย่อย</t>
  </si>
  <si>
    <t>ชื่อกิจกรรมย่อย</t>
  </si>
  <si>
    <t>คำอธิบายกิจกรรมย่อย</t>
  </si>
  <si>
    <t>หน่วยนับ</t>
  </si>
  <si>
    <t>ชื่อศูนย์ต้นทุนที่รับผิดชอบ</t>
  </si>
  <si>
    <t>แบบรายงานกิจกรรมย่อยที่ใช้เงินงบประมาณ</t>
  </si>
  <si>
    <t>A</t>
  </si>
  <si>
    <t>B</t>
  </si>
  <si>
    <t>C</t>
  </si>
  <si>
    <t>D</t>
  </si>
  <si>
    <t>E</t>
  </si>
  <si>
    <t>F</t>
  </si>
  <si>
    <t>รหัสหน่วยงาน</t>
  </si>
  <si>
    <t>ชื่อกิจกรรมย่อยแบบสั้น</t>
  </si>
  <si>
    <t>ชื่อกิจกรรมย่อยแบบยาว</t>
  </si>
  <si>
    <t>รหัสพื้นที่</t>
  </si>
  <si>
    <t>กิจกรรมหลักที่ใช้เงิน</t>
  </si>
  <si>
    <t>แบบรายงานกิจกรรมย่อยที่ใช้เงินนอกงบประมาณและงบกลาง</t>
  </si>
  <si>
    <t>G</t>
  </si>
  <si>
    <t>รหัสอ้างอิง</t>
  </si>
  <si>
    <t>09006</t>
  </si>
  <si>
    <t>09006ZA000</t>
  </si>
  <si>
    <t>ลำดับที่</t>
  </si>
  <si>
    <t>ชื่อ-สกุล</t>
  </si>
  <si>
    <t>ตำแหน่ง</t>
  </si>
  <si>
    <t>เจ้าพนักงานธุรการ</t>
  </si>
  <si>
    <t>กิจกรรมย่อย</t>
  </si>
  <si>
    <t>ศูนย์ต้นทุน</t>
  </si>
  <si>
    <t>เกณฑ์การปันส่วน</t>
  </si>
  <si>
    <t>กิจกรรมย่อยของหน่วยงานสนับสนุน</t>
  </si>
  <si>
    <t>กิจกรรมย่อยของหน่วยงาน</t>
  </si>
  <si>
    <t>งานยุทธศาสตร์</t>
  </si>
  <si>
    <t>งานสารบรรณ</t>
  </si>
  <si>
    <t>งานบริหารบุคคล</t>
  </si>
  <si>
    <t>งานพัสดุ</t>
  </si>
  <si>
    <t>ปริมาณ</t>
  </si>
  <si>
    <t>ผลผลิตย่อย</t>
  </si>
  <si>
    <t>คำอธิบายผลผลิตย่อย</t>
  </si>
  <si>
    <t>รหัสหน่วยงาน  0900600014</t>
  </si>
  <si>
    <t>ชื่อหน่วยงาน สำนักงานทรัพยากรน้ำภาค 1</t>
  </si>
  <si>
    <t>รหัสศูนย์ต้นทุน 0900600014</t>
  </si>
  <si>
    <t>สำนักงานทรัพยากรน้ำภาค 1</t>
  </si>
  <si>
    <t xml:space="preserve">จัดทำข้อเสนอด้านนโยบาย/แผน/มาตรการ </t>
  </si>
  <si>
    <t>จัดทำข้อเสนอด้านนโยบาย แผน มาตรการ และให้ความรู้ด้านบริหารจัดการน้ำ</t>
  </si>
  <si>
    <t>เรื่อง</t>
  </si>
  <si>
    <t>ประสานราชการด้านทรัพยากรน้ำ</t>
  </si>
  <si>
    <t>การบริหารการจัดการประชุม และการประสานงานกับหน่วยงานที่เกี่ยวข้อง</t>
  </si>
  <si>
    <t>กลั่นกรองเรื่องเสนอ กนช.</t>
  </si>
  <si>
    <t>วิเคราะห์ และสรุปเรื่องเกี่ยวกับการบริหารจัดการทรัพยากรน้ำ</t>
  </si>
  <si>
    <t>ติดตามการดำเนินงานตามมติที่ประชุม กนช.</t>
  </si>
  <si>
    <t>ประสาน ติดตาม และรวบรวมข้อมูลจากหน่วยงาน คณะอนุกรรมการที่ได้รับมอบหมาย
ให้ดำเนินการตามมติที่ประชุม</t>
  </si>
  <si>
    <t>ครั้ง</t>
  </si>
  <si>
    <t>บริการตรวจวิเคราะห์คุณภาพน้ำ</t>
  </si>
  <si>
    <t>บริการรับตรวจวิเคราะห์คุณภาพน้ำอุปโภคบริโภคแหล่งน้ำผิวดิน จากหน่วยงานภายนอก</t>
  </si>
  <si>
    <t>ตรวจสอบกิจการประปาสัมปทาน</t>
  </si>
  <si>
    <t>ตรวจสอบกิจการประปา สัมปทาน</t>
  </si>
  <si>
    <t>การสำรวจสภาพถังเก็บน้ำขนาดเล็กเพื่อส่ง
มอบให้ อปท.</t>
  </si>
  <si>
    <t>การสำรวจสภาพถังเก็บน้ำขนาดเล็กเพื่อส่งมอบให้ อปท.</t>
  </si>
  <si>
    <t>แห่ง</t>
  </si>
  <si>
    <t>ให้คำปรึกษา แนะนำ นิเทศด้านน้ำอุปโภค 
บริโภค</t>
  </si>
  <si>
    <t>ให้คำปรึกษา แนะนำ นิเทศด้านน้ำอุปโภค บริโภค</t>
  </si>
  <si>
    <t>สำรวจออกแบบระบบน้ำอุปโภค บริโภค</t>
  </si>
  <si>
    <t>จัดสร้างและปรับปรุงระบบน้ำอุปโภค บริโภค</t>
  </si>
  <si>
    <t xml:space="preserve">จัดสร้างและปรับปรุงระบบน้ำเพื่อการอุปโภค บริโภค ในพื้นที่พิเศษ </t>
  </si>
  <si>
    <t>การจัดทำแผนพัฒนาน้ำอุปโภคบริโภคระดับตำบล</t>
  </si>
  <si>
    <t>ตำบล</t>
  </si>
  <si>
    <t>ด้านการเงินและบัญชี</t>
  </si>
  <si>
    <t>งานการเงินและบัญชี</t>
  </si>
  <si>
    <t>รายการ</t>
  </si>
  <si>
    <t>ด้านการพัสดุ</t>
  </si>
  <si>
    <t>ด้านงานสารบรรณ</t>
  </si>
  <si>
    <t>ฉบับ</t>
  </si>
  <si>
    <t>ด้านประชาสัมพันธ์</t>
  </si>
  <si>
    <t>งานประชาสัมพันธ์</t>
  </si>
  <si>
    <t>ด้านยานพาหนะและอาคารสถานที่</t>
  </si>
  <si>
    <t>งานยานพาหนะและอาคารสถานที่</t>
  </si>
  <si>
    <t>จัดทำแผนยุทธศาสตร์ ดำเนินการและประสานงาน กำกับดูแลประเมินผล และสนับสนุนการปฏิบัติงานของหน่วยงาน</t>
  </si>
  <si>
    <t>การบริหารงานทั่วไป</t>
  </si>
  <si>
    <t>งานบริหารทั่วไปด้านธุรการ  สารบรรณ บุคคล การเงินบัญชี  และพัสดุ</t>
  </si>
  <si>
    <t>ให้บริการและเผยแพร่ข้อสารสนเทศ
ทรัพยากรน้ำ</t>
  </si>
  <si>
    <t>บริการและเผยแพร่ข้อสารสนเทศทรัพยากรน้ำ</t>
  </si>
  <si>
    <t>ระบบ</t>
  </si>
  <si>
    <t>ให้บริหารจัดการระบบเครือข่าย</t>
  </si>
  <si>
    <t>บริหารจัดการระบบเครือข่าย</t>
  </si>
  <si>
    <t>บำรุงรักษาระบบสารสนเทศทรัพยากรน้ำ</t>
  </si>
  <si>
    <t>บำรุงรักษาระบบสารสนเทศ</t>
  </si>
  <si>
    <t>การถ่ายทอดองค์ความรู้ด้านการจัดสรรน้ำ</t>
  </si>
  <si>
    <t>การเข้าร่วมประชุม สัมมนา หรือการจัดอบรมเพื่อถ่ายทอดความรู้เกี่ยวกับการจัดสรรน้ำ</t>
  </si>
  <si>
    <t>การสำรวจอกแบบงานปรับปรุงสิ่งก่อสร้างด้านแหล่งน้ำ</t>
  </si>
  <si>
    <t>งานเตรียมความพร้อมด้านวิศวกรรมโดยการสำรวจออกแบบ การจัดทำแบบแปลน เพื่อปรับปรุงสิ่งก่อสร้างด้านแหล่งน้ำ</t>
  </si>
  <si>
    <t>การก่อสร้างงานปรับปรุงสิ่งก่อสร้างด้านแหล่งน้ำ</t>
  </si>
  <si>
    <t>การซ่อมแซมปรับปรุงสิ่งก่อสร้างด้านแหล่งน้ำที่ดำเนินการไว้แล้วมีความชำรุดและเสื่อมโทรม ให้กลับสู่สภาพที่ใช้งานได้ดังเดิม</t>
  </si>
  <si>
    <t>การควบคุมงานปรับปรุงสิ่งก่อสร้างด้านแหล่งน้ำ</t>
  </si>
  <si>
    <t>การควบคุมงานก่อสร้างให้ถูกต้องเป็นไปตามแบบแปลน รูปแบบของโครงการปรับปรุงสิ่งก่อสร้างด้านแหล่งน้ำ</t>
  </si>
  <si>
    <t>การจัดทำทะเบียนประวัติงานปรับปรุงสิ่งก่อสร้างด้านแหล่งน้ำ</t>
  </si>
  <si>
    <t>การชดเชยค่างานก่อสร้างปรับปรุงสิ่งก่อสร้างด้านแหล่งน้ำ</t>
  </si>
  <si>
    <t>รายการชดเชยค่างานก่อสร้างปรับปรุงสิ่งก่อสร้างด้านแหล่งน้ำ</t>
  </si>
  <si>
    <t>บริการข้อมูลด้านอุทกวิทยาและอุตุนิยมวิทยา</t>
  </si>
  <si>
    <t xml:space="preserve">อบรมให้ความรู้ บริการข้อมูลด้านอุทกวิทยา อุตุนิยมวิทยาในรูปสิ่งพิมพ์ และดิจิตอลไฟล์ </t>
  </si>
  <si>
    <t>งานเพิ่มประสิทธิภาพสถานีอุทกวิทยา อุตุนิยมวิทยา</t>
  </si>
  <si>
    <t>ดำเนินการช่อมบำรุงรักษาสถานีอุทกวิทยาอุตุนิยมวิทยา</t>
  </si>
  <si>
    <t>การเพิ่มประสิทธิภาพการเตือนภัยด้านน้ำ</t>
  </si>
  <si>
    <t xml:space="preserve">ตรวจสอบ สอบเทียบบำรุงรักษาระบบเตือนภัย ให้ความรู้ เพื่อเตรียมความพร้อมต่อการเตือนภัย </t>
  </si>
  <si>
    <t>บริการข้อมูลสถานการณ์น้ำและแจ้งเตือนภัย</t>
  </si>
  <si>
    <t>ตรวจสอบ ประมวลผล ข้อมูลและจัดทำรายงาน</t>
  </si>
  <si>
    <t>การสำรวจออกแบบงานอนุรักษ์ฟื้นฟูแหล่งน้ำ</t>
  </si>
  <si>
    <t>งานเตรียมความพร้อมด้านวิศวกรรมโดยการสำรวจออกแบบ การจัดทำแบบรูป เพื่อก่อสร้างงานอนุรักษ์ฟื้นฟูแหล่งน้ำ</t>
  </si>
  <si>
    <t>การก่อสร้างงานอนุรักษ์ฟื้นฟูแหล่งน้ำ</t>
  </si>
  <si>
    <t>งานปรับปรุงฟื้นฟูแหล่งน้ำ เพื่อเพิ่มศักยภาพให้แหล่งน้ำสามารถใช้ประโยชน์ได้เต็มประสิทธิภาพ</t>
  </si>
  <si>
    <t>การควบคุมงานก่อสร้างอนุรักษ์ฟื้นฟูแหล่งน้ำ</t>
  </si>
  <si>
    <t>การควบคุมงานก่อสร้างให้ถูกต้องเป็นไปตามแบบแปลน รูปแบบของโครงการอนุรักษ์ฟื้นฟูแหล่งน้ำ</t>
  </si>
  <si>
    <t>การจัดทำทะเบียนประวัติงานอนุรักษ์ฟื้นฟูแหล่งน้ำ</t>
  </si>
  <si>
    <t>การชดเชยค่างานก่อสร้างอนุรักษ์ฟื้นฟูแหล่งน้ำ</t>
  </si>
  <si>
    <t>รายการชดเชย (ค่า K) ค่างานก่อสร้างอนุรักษ์ฟื้นฟูแหล่งน้ำ</t>
  </si>
  <si>
    <t>การรับฟังความคิดเห็นงานอนุรักษ์ฟื้นฟูแหล่งน้ำ</t>
  </si>
  <si>
    <t>การรับฟังความคิดเห็นจากประชาชนก่อนดำเนินการโครงการอนุรักษ์ฟื้นฟูแหล่งน้ำ</t>
  </si>
  <si>
    <t>บริการวิเคราะห์และตรวจสอบวัสดุในการก่อสร้าง</t>
  </si>
  <si>
    <t>การศึกษาวิเคราะห์คุณสมบัติทางวิศวกรรมของวัสดุก่อสร้าง</t>
  </si>
  <si>
    <t>เผยแพร่วิชาการและเทคโนโลยีด้านการพัฒนาและอนุรักษ์ทรัพยากรน้ำ</t>
  </si>
  <si>
    <t>การสำรวจอกแบบงานก่อสร้างอ่างเก็บน้ำ</t>
  </si>
  <si>
    <t>งานเตรียมความพร้อมด้านวิศวกรรมโดยการสำรวจออกแบบ การจัดทำแบบแปลน เพื่องานก่อสร้างอ่างเก็บน้ำ</t>
  </si>
  <si>
    <t>การก่อสร้างงานก่อสร้างอ่างเก็บน้ำ</t>
  </si>
  <si>
    <t>ดำเนินการก่อสร้างอ่างเก็บน้ำเพื่อทำหน้าที่กักเก็บน้ำไว้ใช้ ประโยชน์ด้านการอุปโภค บริโภค ด้านการเกษตรกรรม และด้านอุตสาหกรรม</t>
  </si>
  <si>
    <t>การควบคุมงานก่อสร้างอ่างเก็บน้ำ</t>
  </si>
  <si>
    <t>การควบคุมงานก่อสร้างให้ถูกต้องเป็นไปตามแบบแปลน รูปแบบของโครงการอ่างเก็บน้ำ</t>
  </si>
  <si>
    <t>การจัดทำทะเบียนประวัติงานก่อสร้างอ่างเก็บน้ำ</t>
  </si>
  <si>
    <t>การชดเชยค่างานก่อสร้างอ่างเก็บน้ำ</t>
  </si>
  <si>
    <t>รายการชดเชยค่างานก่อสร้างอ่างเก็บน้ำ</t>
  </si>
  <si>
    <t>การรับฟังความคิดเห็นงานก่อสร้างอ่างเก็บน้ำ</t>
  </si>
  <si>
    <t>การรับฟังความคิดเห็นจากประชาชนก่อนดำเนินการโครงการก่อสร้างอ่างเก็บน้ำ</t>
  </si>
  <si>
    <t>ประสานงานราชการด้านทรัพยากรน้ำกับหน่วยงานในพื้นที่ลุ่มน้ำ</t>
  </si>
  <si>
    <t>ประสานงานราชการด้านทรัพยากรน้ำกับหน่วยงานในพื้นที่</t>
  </si>
  <si>
    <t>การประสานงานและกลั่นกรองเรื่องเสนอคณะกรรมการลุ่มน้ำ</t>
  </si>
  <si>
    <t>การประสานงานการประชุมการวิเคราะห์ และสรุปเรื่องเกี่ยวกับการ
บริหารจัดการทรัพยากรน้ำ</t>
  </si>
  <si>
    <t>ข้อเสนอนโยบายและแผนการบริหารจัดการและพัฒนาลุ่มน้ำ</t>
  </si>
  <si>
    <t>จัดทำข้อเสนอด้านนโยบาย  แผน มาตรการ และให้ความรู้ด้านบริหาร
จัดการน้ำ</t>
  </si>
  <si>
    <t>การพัฒนาองค์กรลุ่มน้ำ</t>
  </si>
  <si>
    <t>การดำเนินงาน สนง. เลขานุการลุ่มน้ำ ประชุม และประสานงาน</t>
  </si>
  <si>
    <t>คน</t>
  </si>
  <si>
    <t>พัฒนากลไกการบริหารจัดการทรัพยากรน้ำลุ่มน้ำ</t>
  </si>
  <si>
    <t>การพัฒนาศักยภาพ บุคลากร ประชาชน องค์กรลุ่มน้ำ อปท. และ
เครือข่ายผ่านหลักสูตรและเครื่องมือที่กำหนด</t>
  </si>
  <si>
    <t>การส่งเสริมการมีส่วนร่วมในการบริหารจัดการทรัพยากรน้ำลุ่มน้ำ</t>
  </si>
  <si>
    <t>ส่งเสริมการมีส่วนร่วม และเผยแพร่ผ่านสื่อประชาสัมพันธ์ต่างๆ และ
การจัดงานสร้างจิตสำนึกในวันสำคัญด้านน้ำ</t>
  </si>
  <si>
    <t>ด้านบริหารงานบุคคล</t>
  </si>
  <si>
    <t>จำนวนบุคลากร</t>
  </si>
  <si>
    <t>จัดทำข้อเสนอด้านนโยบาย</t>
  </si>
  <si>
    <t xml:space="preserve">090065200L1763
</t>
  </si>
  <si>
    <t>เฝ้าระวังคุณภาพน้ำ</t>
  </si>
  <si>
    <t>เฝ้าระวังและตรวจสอบคุณภาพน้ำในลุ่มน้ำหลักและสาขา</t>
  </si>
  <si>
    <t xml:space="preserve">090065200L1764
</t>
  </si>
  <si>
    <t>วิเคราะห์คุณภาพน้ำ</t>
  </si>
  <si>
    <t xml:space="preserve">090065200L1765
</t>
  </si>
  <si>
    <t>สำรวจสภาพถังเก็บน้ำ</t>
  </si>
  <si>
    <t>ให้คำปรึกษาด้านน้ำ</t>
  </si>
  <si>
    <t>สำรวจออกแบบระบบน้ำ</t>
  </si>
  <si>
    <t>จัดสร้าง ปรับปรุงระบบน้ำ</t>
  </si>
  <si>
    <t>แผนพัฒนาน้ำระดับตำบล</t>
  </si>
  <si>
    <t xml:space="preserve">090065200L1766
</t>
  </si>
  <si>
    <t>บริการข้อมูลสารสนเทศ</t>
  </si>
  <si>
    <t>ให้บริการเผยแพร่ข้อสารสนเทศทรัพยากรน้ำ</t>
  </si>
  <si>
    <t xml:space="preserve">090065200L1767
</t>
  </si>
  <si>
    <t>บริหารจัดการระบบ</t>
  </si>
  <si>
    <t>บำรุงรักษาระบบ</t>
  </si>
  <si>
    <t>การบำรุงรักษาระบบสารสนเทศทรัพยากรน้ำ</t>
  </si>
  <si>
    <t>การถ่ายทอดความรู้</t>
  </si>
  <si>
    <t xml:space="preserve">090065200L1768
</t>
  </si>
  <si>
    <t>สำรวจอกแบบงานปรับปรุงสิ่งก่อสร้างด้านแหล่งน้ำ</t>
  </si>
  <si>
    <t xml:space="preserve">090065200L1769
</t>
  </si>
  <si>
    <t>ก่อสร้างงานปรับปรุงสิ่งก่อสร้างด้านแหล่งน้ำ</t>
  </si>
  <si>
    <t>ควบคุมงานปรับปรุงสิ่งก่อสร้างด้านแหล่งน้ำ</t>
  </si>
  <si>
    <t>จัดทำทะเบียนประวัติงานปรับปรุงสิ่งก่อสร้างด้านแหล่งน้ำ</t>
  </si>
  <si>
    <t>ชดเชยค่างานก่อสร้างปรับปรุงสิ่งก่อสร้างด้านแหล่งน้ำ</t>
  </si>
  <si>
    <t xml:space="preserve">090065200L1770
</t>
  </si>
  <si>
    <t>สำรวจออกแบบงานอนุรักษ์ฟื้นฟูแหล่งน้ำ</t>
  </si>
  <si>
    <t xml:space="preserve">090065200L1771
</t>
  </si>
  <si>
    <t>ก่อสร้างงานอนุรักษ์ฟื้นฟูแหล่งน้ำ</t>
  </si>
  <si>
    <t>ควบคุมงานก่อสร้างอนุรักษ์ฟื้นฟูแหล่งน้ำ</t>
  </si>
  <si>
    <t>จัดทำทะเบียนประวัติงานอนุรักษ์ฟื้นฟูแหล่งน้ำ</t>
  </si>
  <si>
    <t>ชดเชยค่างานก่อสร้างอนุรักษ์ฟื้นฟูแหล่งน้ำ</t>
  </si>
  <si>
    <t>รับฟังความคิดเห็นงานอนุรักษ์ฟื้นฟูแหล่งน้ำ</t>
  </si>
  <si>
    <t>สำรวจอกแบบงานก่อสร้างอ่างเก็บน้ำ</t>
  </si>
  <si>
    <t>ก่อสร้างงานก่อสร้างอ่างเก็บน้ำ</t>
  </si>
  <si>
    <t>ควบคุมงานก่อสร้างอ่างเก็บน้ำ</t>
  </si>
  <si>
    <t>จัดทำทะเบียนประวัติงานก่อสร้างอ่างเก็บน้ำ</t>
  </si>
  <si>
    <t>ชดเชยค่างานก่อสร้างอ่างเก็บน้ำ</t>
  </si>
  <si>
    <t>รับฟังความคิดเห็นงานก่อสร้างอ่างเก็บน้ำ</t>
  </si>
  <si>
    <t>ประสานราชการในพื้นที่ลุ่มน้ำ</t>
  </si>
  <si>
    <t xml:space="preserve">090065200L1772
</t>
  </si>
  <si>
    <t>ประสานกลั่นกรองเรื่องเสนอคณะกรรมการลุ่มน้ำ</t>
  </si>
  <si>
    <t>ข้อเสนอนโยบายแผนการจัดการลุ่มน้ำ</t>
  </si>
  <si>
    <t>ส่งเสริมการบริหารจัดการลุ่มน้ำ</t>
  </si>
  <si>
    <t xml:space="preserve">090065200L1773
</t>
  </si>
  <si>
    <t>นายเสน่ห์  สาธุธรรม</t>
  </si>
  <si>
    <t>นางสาวคมคาย  วงศ์เป็ง</t>
  </si>
  <si>
    <t xml:space="preserve">นางสาววันทนีย์  สุภาสอน </t>
  </si>
  <si>
    <t>นางเบญญาลักษณ์   เหล่ากาวี</t>
  </si>
  <si>
    <t>นางพิสมัย  บุตรคำวงศ์</t>
  </si>
  <si>
    <t>นางพิมลมาศ  ปานดำรงค์</t>
  </si>
  <si>
    <t>นางสาวกนกรัตน์ สุทธิพรมณีวัฒน์</t>
  </si>
  <si>
    <t>ผู้อำนวยการสูง</t>
  </si>
  <si>
    <t>เจ้าพนักงานการเงินและบัญชีปฎิบัติงาน</t>
  </si>
  <si>
    <t>เจ้าพนักงานพัสดุปฎิบัติงาน</t>
  </si>
  <si>
    <t>เจ้าพนักงานธุรการชำนาญงาน</t>
  </si>
  <si>
    <t>นักจัดการงานทั่วไปชำนาญการพิเศษ</t>
  </si>
  <si>
    <t>นักวิชาการพัสดุชำนาญการ</t>
  </si>
  <si>
    <t>นักวิเคราะห์นโยบายและแผนปฏิบัติการ</t>
  </si>
  <si>
    <t>นายอินจันทร์   อินตากูล</t>
  </si>
  <si>
    <t>นายสุรพล ศรีดอกไม้</t>
  </si>
  <si>
    <t>ช่างฝีมือสนาม  ช4</t>
  </si>
  <si>
    <t>พนักงานธุรการ ส4</t>
  </si>
  <si>
    <t>นางลำพูน          อัมวรรณ์</t>
  </si>
  <si>
    <t>นางเยาวนุช        สุริย์วงศ์</t>
  </si>
  <si>
    <t>นายณัฐภณ        ต้อนรับ</t>
  </si>
  <si>
    <t>นางสาวเกศินี      อินนันชัย</t>
  </si>
  <si>
    <t>นางสาวกรุณา     มโนธรรม</t>
  </si>
  <si>
    <t>นายสุรัตน์         วังฝา</t>
  </si>
  <si>
    <t>นางสาวอรวนันท์  เดชะบุญ</t>
  </si>
  <si>
    <t>เจ้าหน้าที่ธุการ</t>
  </si>
  <si>
    <t>เจ้าหน้าที่บริหารงานทั่วไป</t>
  </si>
  <si>
    <t>นายช่างเทคนิค</t>
  </si>
  <si>
    <t>นายศิริศักดิ์  เกษารัตน์</t>
  </si>
  <si>
    <t>นายนัฐพล  บุญศรี</t>
  </si>
  <si>
    <t>ว่าที่ร้อยตรีดิถี  ทรงงาม</t>
  </si>
  <si>
    <t>นายตรัยรัตน์  ยกย่อง</t>
  </si>
  <si>
    <t>วิศวกรโยธาชำนาญการ</t>
  </si>
  <si>
    <t>วิศวกรโยธาปฎิบัติการ</t>
  </si>
  <si>
    <t>นายช่างโยธาชำนาญงาน</t>
  </si>
  <si>
    <t>นักวิเคราะห์นโยบายและแผนชำนาญการ</t>
  </si>
  <si>
    <t>วิศวกรชำนาญการพิเศษ</t>
  </si>
  <si>
    <t>นายสมัคร   ปงจันตา</t>
  </si>
  <si>
    <t xml:space="preserve">นางปริศนา        คันทีท้าว  </t>
  </si>
  <si>
    <t>นายวีระ  พรหมศร</t>
  </si>
  <si>
    <t>นายบุญเกิด   ปิยรังสรรค์</t>
  </si>
  <si>
    <t>นายกัมปนาท  พรหมมายน</t>
  </si>
  <si>
    <t>นายรัฐศักดิ์  ถาแก้ว</t>
  </si>
  <si>
    <t>นายกฤษณ์ธรรม เผ่าวัฒนา</t>
  </si>
  <si>
    <t xml:space="preserve">นายอภิรัช จันทร์ประดับ </t>
  </si>
  <si>
    <t>นายนักรบ  เรืองงาม</t>
  </si>
  <si>
    <t>นายภาคิน ธีระชีพ</t>
  </si>
  <si>
    <t>นายจรัญ ตุ้ยแสง</t>
  </si>
  <si>
    <t>นายพิริยะ  ศรีบุญเรือง</t>
  </si>
  <si>
    <t>นายธนวัติ จันตบุตร</t>
  </si>
  <si>
    <t>นายดุสิต  หมอยาดี</t>
  </si>
  <si>
    <t>นายชัยวัฒน์  ขอนทิพย์</t>
  </si>
  <si>
    <t>นายวิจารณ์  มานิจธรรมพงษ์</t>
  </si>
  <si>
    <t>นายชัยณรงค์ อุ่นกาศ</t>
  </si>
  <si>
    <t>นายทศพร  ไชยศรี</t>
  </si>
  <si>
    <t>นายกฤษฏา  เปลี่ยนศิริ</t>
  </si>
  <si>
    <t>นายทรงศักดิ์  ทรัพย์มณี</t>
  </si>
  <si>
    <t>นายสมโภชน์  ยวงคำ</t>
  </si>
  <si>
    <t>นายชวลิต  สุนันตา</t>
  </si>
  <si>
    <t>นายนพดล  ชมหมวก</t>
  </si>
  <si>
    <t>นายจรุงสิน รุมารถ</t>
  </si>
  <si>
    <t>นายไวพจน์  บุญหนุน</t>
  </si>
  <si>
    <t>นายเอกพงศ์        มงคล</t>
  </si>
  <si>
    <t>นายวัฒนา    งามดี</t>
  </si>
  <si>
    <t>นายช่างโยธาอาวุโส</t>
  </si>
  <si>
    <t>นายช่างโยธาปฎิบัติงาน</t>
  </si>
  <si>
    <t>นายสมจิต   พรหมศร</t>
  </si>
  <si>
    <t>นายสมบัติ   อยู่ดี</t>
  </si>
  <si>
    <t>ช่างฝีมือสนาม ช4</t>
  </si>
  <si>
    <t>ช่างฝีมือสนามช4</t>
  </si>
  <si>
    <t>นางสาวพัทธ์ธีรา    หวานประเสริฐ</t>
  </si>
  <si>
    <t>นายธีระศักดิ์        สมกูล</t>
  </si>
  <si>
    <t>เจ้าหน้าที่วิเคราะห์นโยบายและแผน</t>
  </si>
  <si>
    <t xml:space="preserve"> นายธวัช   รัตนกิจ  </t>
  </si>
  <si>
    <t>นายเสน่ห์  สุวรรณศรี</t>
  </si>
  <si>
    <t>นางยุพิน  อูปนวล</t>
  </si>
  <si>
    <t>นายไชยณรงค์  สุวีระวัฒนกิจ</t>
  </si>
  <si>
    <t xml:space="preserve">นักวิเคราะห์นโยบายและแผนชำนาญการ </t>
  </si>
  <si>
    <t>นายเฉลิม   หลวงขัน</t>
  </si>
  <si>
    <t>นายอินทวน   เป็นบุญ</t>
  </si>
  <si>
    <t>นายอมร   กล่อมแก้ว</t>
  </si>
  <si>
    <t>นายชล   แสงบุญเรือง</t>
  </si>
  <si>
    <t>นายมนู   แปงฝั้น</t>
  </si>
  <si>
    <t>นายอำนวย   พรมศิริ</t>
  </si>
  <si>
    <t>นายดิลกรัตน์   อินทิมา</t>
  </si>
  <si>
    <t>นายจรูญ   สิทธิวงค์</t>
  </si>
  <si>
    <t>นายชัยวุฒิ   แก้วใจ</t>
  </si>
  <si>
    <t>นายสายชล   ขุนวิเศษ</t>
  </si>
  <si>
    <t>นายสามารถ   ชุ่มตา</t>
  </si>
  <si>
    <t>นายมานพ   ครอบครอง</t>
  </si>
  <si>
    <t>นายประสงค์ เสียงหวาน</t>
  </si>
  <si>
    <t>นายทวีป   มั่นสุวรรณ</t>
  </si>
  <si>
    <t>นายอุทัย   อัมวรรณ์</t>
  </si>
  <si>
    <t>นางสาวมารินทร์     บุญสูง</t>
  </si>
  <si>
    <t>นางสาวเยาวนารถ  โกพลรัตน์</t>
  </si>
  <si>
    <t>นางณิชนันทน์  ทองคำ</t>
  </si>
  <si>
    <t>นางสาววรนาถ  เกติมา</t>
  </si>
  <si>
    <t>นายนัจกร  จำปาวัน</t>
  </si>
  <si>
    <t>นางสาวเพลินพิศ  คำไฝ</t>
  </si>
  <si>
    <t>นายจิรวุฒิ  ศรีสุริยานุรักษ์</t>
  </si>
  <si>
    <t>นางสาวนฤมล พุทธาภิเศก</t>
  </si>
  <si>
    <t>นายปิยะ นวพันธุ์</t>
  </si>
  <si>
    <t>นายสมพงศ์  จันทร์นิธิ</t>
  </si>
  <si>
    <t>นางอุษณา  ไชยพูน</t>
  </si>
  <si>
    <t>นางมนัสนันท์  ทิพยทัศน์</t>
  </si>
  <si>
    <t>นักจัดการงานทั่วไปชำนาญการ</t>
  </si>
  <si>
    <t>นายวรกร   พรชนันธร</t>
  </si>
  <si>
    <t>นายประพันธ์   สิงห์แก้วยศ</t>
  </si>
  <si>
    <t>นายวิรัตน์   ทนันชัย</t>
  </si>
  <si>
    <t>นายพุทธิพร   บุญมี</t>
  </si>
  <si>
    <t>นางสาวนงค์รักษ์     ขาวสวย</t>
  </si>
  <si>
    <t xml:space="preserve">นายอุทัย       สุวรรณโณ  </t>
  </si>
  <si>
    <t>นายราชันย์  หนองเอี่ยน</t>
  </si>
  <si>
    <t>นายสวิตต์ มะโนจันทร์</t>
  </si>
  <si>
    <t>นายสุเมธ   สุขมาก</t>
  </si>
  <si>
    <t>นายณกฤษณ์  โพธิพฤกษ์</t>
  </si>
  <si>
    <t>นางสาลี่  สอนสำโรง</t>
  </si>
  <si>
    <t>นางสุกัญญา จันโทสถ</t>
  </si>
  <si>
    <t>นักวิเคราะห์นโยบายและแผนชำนาญการพิเศษ</t>
  </si>
  <si>
    <t>นายประมวล   ใจแสน</t>
  </si>
  <si>
    <t>นายนที   นาคบาตร</t>
  </si>
  <si>
    <t>นายแสงอาทิตย์   สุวรรณวงษ์</t>
  </si>
  <si>
    <t>นายรุ่งเรือง   วิจิตรวงศ์</t>
  </si>
  <si>
    <t>นางสาววรวลัญช์     ใจเด็ด</t>
  </si>
  <si>
    <t>นายรังสรรค์ บุตรดี</t>
  </si>
  <si>
    <t>นายสมเดช วรรณก้อน</t>
  </si>
  <si>
    <t>นายณภัค มาเมือง</t>
  </si>
  <si>
    <t>นายเจริญพงษ์ มูลกัณฑา</t>
  </si>
  <si>
    <t>นายปริญญา   นิลกำแหง</t>
  </si>
  <si>
    <t>นายศักดา   วรรณโก</t>
  </si>
  <si>
    <t>นายสมฤทธิ์   ปิงตา</t>
  </si>
  <si>
    <t>นายเกียรติศักดิ์   พุ่มประจักษ์</t>
  </si>
  <si>
    <t>นายวายุพักตร์   ปกรณ์ถิ่นแสนดี</t>
  </si>
  <si>
    <t>นายกมล   เล็กเจริญ</t>
  </si>
  <si>
    <t>นางสาวนนท์ธิชา    นิลพิบูลย์</t>
  </si>
  <si>
    <t>นายประสิทธิ์         ศรีราชา</t>
  </si>
  <si>
    <t>นางสาววรรณอนงค์  อุชุโกศลการ</t>
  </si>
  <si>
    <t>นางสาวดาวประกาย ชินกถาชัยโรจน์</t>
  </si>
  <si>
    <t>นายพงศ์ศักดิ์ สิทธิบุญมา</t>
  </si>
  <si>
    <t>นายมิตรอรุณ ศรีมูล</t>
  </si>
  <si>
    <t>นายธนวัฒน์  ก้อนศิลา</t>
  </si>
  <si>
    <t>นายวัศพล อารินทร์</t>
  </si>
  <si>
    <t>นายศักดิ์ณรงค์  ขอบปี</t>
  </si>
  <si>
    <t>นางวริยา       เวียงนิล</t>
  </si>
  <si>
    <t>นางจุติมา  เปรมสมบัติ</t>
  </si>
  <si>
    <t>นักวิเคราะห์นโยบายและแผนปฎิบัติการ</t>
  </si>
  <si>
    <t>นางสาวนนทพร     วงค์ไฝ</t>
  </si>
  <si>
    <t>นายพงศ์เทพ  แซ่เฮ้ง</t>
  </si>
  <si>
    <t>นายวีระชัย  สีดาพรมมา</t>
  </si>
  <si>
    <t>นางสาวธัญญารัตน์  เอี่ยมปลัด</t>
  </si>
  <si>
    <t xml:space="preserve">นางสาวฐพัชษ์  พุทธา </t>
  </si>
  <si>
    <t xml:space="preserve">นางปัจฉิมา  ฟูกุล </t>
  </si>
  <si>
    <t>นายนิคม ถาน้อย</t>
  </si>
  <si>
    <t>นางสาวธวัลรัตน์ อุประนันท์</t>
  </si>
  <si>
    <t>นางปุณยนุช เครือสาร</t>
  </si>
  <si>
    <t>นายสมบูรณ์   วงค์หาญ</t>
  </si>
  <si>
    <t>นางสาวฤดีวนิดา    เมฆฉาย</t>
  </si>
  <si>
    <t>ว่าที่ร้อยโทสายรุ้ง  กลุ่นเขียว</t>
  </si>
  <si>
    <t>นางสาวแสงเดือน  เครื่องคำ</t>
  </si>
  <si>
    <t>นายมานพ  ไทยหล่อ</t>
  </si>
  <si>
    <t>นายศุขชัย  เชื้อเมืองพาน</t>
  </si>
  <si>
    <t>นายอธิพัชร์  โฉมแดง</t>
  </si>
  <si>
    <t>นายขวัญชัย  แสงแก้ว</t>
  </si>
  <si>
    <t>นางสาวแสงดาว   พรมตัน</t>
  </si>
  <si>
    <t xml:space="preserve">นายทนงศักดิ์       นิรากรณ์ </t>
  </si>
  <si>
    <t>นักอุทกวิทยาชำนาญการ</t>
  </si>
  <si>
    <t>เจ้าพนักงานพัสดุชำนาญงาน</t>
  </si>
  <si>
    <t>เจ้าพนักงานอุทกวิทยาอาวุโส</t>
  </si>
  <si>
    <t>เจ้าพนักงานอุทกวิทยาชำนาญงาน</t>
  </si>
  <si>
    <t>นางณลาวัลย์   อุประโจง</t>
  </si>
  <si>
    <t>นายสวง   บุญตัน</t>
  </si>
  <si>
    <t>นายเฉลิมวุธ   สายจันยูร</t>
  </si>
  <si>
    <t>นางวาสนา   แก้วต้วน</t>
  </si>
  <si>
    <t>นางปนวรรณ   ฟองเลา</t>
  </si>
  <si>
    <t>นายอมร   ทิพย์แดง</t>
  </si>
  <si>
    <t>นายศรีทน   สมต๊ะ</t>
  </si>
  <si>
    <t>นางสาวเบญจภรณ์   กันทมา</t>
  </si>
  <si>
    <t>พนักงานพิมพ์  ส4</t>
  </si>
  <si>
    <t>นางอาภรณ์   อะทะวงษา</t>
  </si>
  <si>
    <t>นายสมัคร   วงษา</t>
  </si>
  <si>
    <t>นายโกวิทย์   กลิ่นสะอาด</t>
  </si>
  <si>
    <t>นายเกษม   หลักมั่น</t>
  </si>
  <si>
    <t>นายยืนยง   เชื้อสะอาด</t>
  </si>
  <si>
    <t>นายทองสุข   เลิศสม</t>
  </si>
  <si>
    <t>พนักงานพิมพ์  ส3</t>
  </si>
  <si>
    <t>นางรัชฎาภรณ์   หลวงสุข</t>
  </si>
  <si>
    <t>นายเผด็จ   พยุยงค์</t>
  </si>
  <si>
    <t>นายสมจิตร   ภานุวงค์</t>
  </si>
  <si>
    <t>นายจำนรรจ์   ภิระบรรณ์</t>
  </si>
  <si>
    <t>นางสาวสุรีย์        ใจชนะมาร</t>
  </si>
  <si>
    <t>พนักงานวัดระดับน้ำ</t>
  </si>
  <si>
    <t>นางสาวอาทิตยา    คำหล้า</t>
  </si>
  <si>
    <t>นายชม              ใหม่ดอก</t>
  </si>
  <si>
    <t>นายบรรดิษฐ์        ดาหาญ</t>
  </si>
  <si>
    <t>นายชัย              พานะ</t>
  </si>
  <si>
    <t>นางสาวธิดารัตน์    คชสีห์</t>
  </si>
  <si>
    <t>นายอินสอน        ต่านนวล</t>
  </si>
  <si>
    <t>นางสาวศิริลักษณ์   อภัย</t>
  </si>
  <si>
    <t>นายชนาธิป        สีสด</t>
  </si>
  <si>
    <t>นายอรรณพ       แสงดวง</t>
  </si>
  <si>
    <t>นายเฉลิมพล      พันธุ์ดี</t>
  </si>
  <si>
    <t>นายเฉลิมศักดิ์     สายจันยูร</t>
  </si>
  <si>
    <t>นายนนทชัย      เจื้อยแจ้ว</t>
  </si>
  <si>
    <t>นายอาชวิน      ลวกิตติไชยยันต์</t>
  </si>
  <si>
    <t>นายวันชัย        นามวงค์</t>
  </si>
  <si>
    <t>นายล้อง          โรจนคีรีสันติ</t>
  </si>
  <si>
    <t>นายทวน         อินต๊ะภา</t>
  </si>
  <si>
    <t>นางสาวผ่องอำไพ  ชัยวร</t>
  </si>
  <si>
    <t>นายทองดำ        คทาธร</t>
  </si>
  <si>
    <t>นายอุดม           ปุตตากรม</t>
  </si>
  <si>
    <t>นายกรีฑา        คงอินทร์</t>
  </si>
  <si>
    <t>นายวิทยา        คงเจริญงาม</t>
  </si>
  <si>
    <t>นายชาติชาย     มาลีไพรวัลย์</t>
  </si>
  <si>
    <t>นางสาวศิรินันท์  คงแก้ว</t>
  </si>
  <si>
    <t>นายสมชาย        แก้วคำมา</t>
  </si>
  <si>
    <t>นายมนตรี        ใจแปง</t>
  </si>
  <si>
    <t>นายทรงกรด      เพชรรัตน์</t>
  </si>
  <si>
    <t>นายวิภาค           แสนพวง</t>
  </si>
  <si>
    <t>นายอดิศักดิ์         ปันทวัง</t>
  </si>
  <si>
    <t>นางอรทัย      สิงห์ประสิทธิ์</t>
  </si>
  <si>
    <t>นางสาวสุฟ้า บัณฑุกุล</t>
  </si>
  <si>
    <t xml:space="preserve">ส่วนอำนวยการ </t>
  </si>
  <si>
    <t>ส่วนวิชาการ</t>
  </si>
  <si>
    <t>ส่วนพัฒนาและฟื้นฟูแหล่งน้ำ</t>
  </si>
  <si>
    <t>ส่วนบริหารจัดการน้ำ (1)</t>
  </si>
  <si>
    <t>ส่วนประสานและบริหารจัดการลุ่มน้ำปิงตอนบน</t>
  </si>
  <si>
    <t>ส่วนประสานและบริหารจัดการลุ่มน้ำปิงตอนล่าง</t>
  </si>
  <si>
    <t>ส่วนประสานและบริหารจัดการลุ่มน้ำสาละวิน</t>
  </si>
  <si>
    <t>ส่วนประสานและบริหารจัดการลุ่มน้ำกกและโขง (ภาคเหนือ)</t>
  </si>
  <si>
    <t>ส่วนประสานและบริหารจัดการลุ่มน้ำวัง</t>
  </si>
  <si>
    <t>ส่วนอุทกวิทยา</t>
  </si>
  <si>
    <t xml:space="preserve">กิจกรรมย่อย 102 จัดทำข้อเสนอด้านนโยบาย/แผน/มาตรการ </t>
  </si>
  <si>
    <t>กิจกรรมย่อย 103 ประสานราชการด้านทรัพยากรน้ำ</t>
  </si>
  <si>
    <t>กิจกรรมย่อย 104 กลั่นกรองเรื่องเสนอ กนช.</t>
  </si>
  <si>
    <t>กิจกรรมย่อย 105 ติดตามการดำเนินงานตามมติที่ประชุม กนช.</t>
  </si>
  <si>
    <t>กิจกรรมย่อย 114 บริการตรวจวิเคราะห์คุณภาพน้ำ</t>
  </si>
  <si>
    <t>กิจกรรมย่อย 119 ตรวจสอบกิจการประปาสัมปทาน</t>
  </si>
  <si>
    <t>กิจกรรมย่อย 125 การสำรวจสภาพถังเก็บน้ำขนาดเล็กเพื่อส่ง
มอบให้ อปท.</t>
  </si>
  <si>
    <t>กิจกรรมย่อย 127 ให้คำปรึกษา แนะนำ นิเทศด้านน้ำอุปโภค 
บริโภค</t>
  </si>
  <si>
    <t>กิจกรรมย่อย 128 สำรวจออกแบบระบบน้ำอุปโภค บริโภค</t>
  </si>
  <si>
    <t>กิจกรรมย่อย 129 จัดสร้างและปรับปรุงระบบน้ำอุปโภค บริโภค</t>
  </si>
  <si>
    <t>กิจกรรมย่อย 130 การจัดทำแผนพัฒนาน้ำอุปโภคบริโภคระดับตำบล</t>
  </si>
  <si>
    <t>กิจกรรมย่อย 141 ด้านการเงินและบัญชี</t>
  </si>
  <si>
    <t>กิจกรรมย่อย 142 ด้านการพัสดุ</t>
  </si>
  <si>
    <t>กิจกรรมย่อย 144 ด้านงานสารบรรณ</t>
  </si>
  <si>
    <t>กิจกรรมย่อย 145 ด้านประชาสัมพันธ์</t>
  </si>
  <si>
    <t>กิจกรรมย่อย 146 ด้านยานพาหนะและอาคารสถานที่</t>
  </si>
  <si>
    <t>กิจกรรมย่อย 155 งานยุทธศาสตร์</t>
  </si>
  <si>
    <t>กิจกรรมย่อย 156 การบริหารงานทั่วไป</t>
  </si>
  <si>
    <t>กิจกรรมย่อย 157 ให้บริการและเผยแพร่ข้อสารสนเทศ
ทรัพยากรน้ำ</t>
  </si>
  <si>
    <t>กิจกรรมย่อย 158 ให้บริหารจัดการระบบเครือข่าย</t>
  </si>
  <si>
    <t>กิจกรรมย่อย 159 บำรุงรักษาระบบสารสนเทศทรัพยากรน้ำ</t>
  </si>
  <si>
    <t>กิจกรรมย่อย 160 การถ่ายทอดองค์ความรู้ด้านการจัดสรรน้ำ</t>
  </si>
  <si>
    <t>กิจกรรมย่อย 161 การสำรวจอกแบบงานปรับปรุงสิ่งก่อสร้างด้านแหล่งน้ำ</t>
  </si>
  <si>
    <t>กิจกรรมย่อย 162 การก่อสร้างงานปรับปรุงสิ่งก่อสร้างด้านแหล่งน้ำ</t>
  </si>
  <si>
    <t>กิจกรรมย่อย 163 การควบคุมงานปรับปรุงสิ่งก่อสร้างด้านแหล่งน้ำ</t>
  </si>
  <si>
    <t>กิจกรรมย่อย 164 การจัดทำทะเบียนประวัติงานปรับปรุงสิ่งก่อสร้างด้านแหล่งน้ำ</t>
  </si>
  <si>
    <t>กิจกรรมย่อย 165 การชดเชยค่างานก่อสร้างปรับปรุงสิ่งก่อสร้างด้านแหล่งน้ำ</t>
  </si>
  <si>
    <t>กิจกรรมย่อย 170 บริการข้อมูลด้านอุทกวิทยาและอุตุนิยมวิทยา</t>
  </si>
  <si>
    <t>กิจกรรมย่อย 172 งานเพิ่มประสิทธิภาพสถานีอุทกวิทยา อุตุนิยมวิทยา</t>
  </si>
  <si>
    <t>กิจกรรมย่อย 173 การเพิ่มประสิทธิภาพการเตือนภัยด้านน้ำ</t>
  </si>
  <si>
    <t>กิจกรรมย่อย 174 บริการข้อมูลสถานการณ์น้ำและแจ้งเตือนภัย</t>
  </si>
  <si>
    <t>กิจกรรมย่อย 181 การสำรวจออกแบบงานอนุรักษ์ฟื้นฟูแหล่งน้ำ</t>
  </si>
  <si>
    <t>กิจกรรมย่อย 182 การก่อสร้างงานอนุรักษ์ฟื้นฟูแหล่งน้ำ</t>
  </si>
  <si>
    <t>กิจกรรมย่อย 183 การควบคุมงานก่อสร้างอนุรักษ์ฟื้นฟูแหล่งน้ำ</t>
  </si>
  <si>
    <t>กิจกรรมย่อย 184 การจัดทำทะเบียนประวัติงานอนุรักษ์ฟื้นฟูแหล่งน้ำ</t>
  </si>
  <si>
    <t>กิจกรรมย่อย 185 การชดเชยค่างานก่อสร้างอนุรักษ์ฟื้นฟูแหล่งน้ำ</t>
  </si>
  <si>
    <t>กิจกรรมย่อย 186 การรับฟังความคิดเห็นงานอนุรักษ์ฟื้นฟูแหล่งน้ำ</t>
  </si>
  <si>
    <t>กิจกรรมย่อย 187 บริการวิเคราะห์และตรวจสอบวัสดุในการก่อสร้าง</t>
  </si>
  <si>
    <t>กิจกรรมย่อย 188 เผยแพร่วิชาการและเทคโนโลยีด้านการพัฒนาและอนุรักษ์ทรัพยากรน้ำ</t>
  </si>
  <si>
    <t>กิจกรรมย่อย 210 การสำรวจอกแบบงานก่อสร้างอ่างเก็บน้ำ</t>
  </si>
  <si>
    <t>กิจกรรมย่อย 211 การก่อสร้างงานก่อสร้างอ่างเก็บน้ำ</t>
  </si>
  <si>
    <t>กิจกรรมย่อย 212 การควบคุมงานก่อสร้างอ่างเก็บน้ำ</t>
  </si>
  <si>
    <t>กิจกรรมย่อย 213 การจัดทำทะเบียนประวัติงานก่อสร้างอ่างเก็บน้ำ</t>
  </si>
  <si>
    <t>กิจกรรมย่อย 214 การชดเชยค่างานก่อสร้างอ่างเก็บน้ำ</t>
  </si>
  <si>
    <t>กิจกรรมย่อย 215 การรับฟังความคิดเห็นงานก่อสร้างอ่างเก็บน้ำ</t>
  </si>
  <si>
    <t>กิจกรรมย่อย 217 ประสานงานราชการด้านทรัพยากรน้ำกับหน่วยงานในพื้นที่ลุ่มน้ำ</t>
  </si>
  <si>
    <t>กิจกรรมย่อย 218 การประสานงานและกลั่นกรองเรื่องเสนอคณะกรรมการลุ่มน้ำ</t>
  </si>
  <si>
    <t>กิจกรรมย่อย 219 ข้อเสนอนโยบายและแผนการบริหารจัดการและพัฒนาลุ่มน้ำ</t>
  </si>
  <si>
    <t>กิจกรรมย่อย 221 การพัฒนาองค์กรลุ่มน้ำ</t>
  </si>
  <si>
    <t>กิจกรรมย่อย 223 พัฒนากลไกการบริหารจัดการทรัพยากรน้ำลุ่มน้ำ</t>
  </si>
  <si>
    <t>กิจกรรมย่อย 225 การส่งเสริมการมีส่วนร่วมในการบริหารจัดการทรัพยากรน้ำลุ่มน้ำ</t>
  </si>
  <si>
    <t>กิจกรรมย่อย 226 ด้านบริหารงานบุคคล</t>
  </si>
  <si>
    <t>รวม % 
ภาระงาน</t>
  </si>
  <si>
    <t>เกณฑ์การปันส่วนรวม = 100%</t>
  </si>
  <si>
    <t>กิจกรรมย่อย 113 เฝ้าระวังและตรวจสอบคุณภาพน้ำในลุ่มน้ำ
หลักและสาขา</t>
  </si>
  <si>
    <t>รหัส</t>
  </si>
  <si>
    <t>ให้คำปรึกษา แนะนำ นิเทศด้านน้ำอุปโภคบริโภค</t>
  </si>
  <si>
    <t>ประชุมรับฟังความคิดเห็น สำรวจจัดทำฐานข้อมูล สำรวจพื้นที่ วิเคราะห์วิธีการจัดการจัดทำแผน ออกแบบ ประมาณราคา</t>
  </si>
  <si>
    <t xml:space="preserve">วางแผน ศึกษาพื้นที่ กำหนดจุดเก็บตัวอย่าง พารามิเตอร์ วิเคราะห์ควบคุมคุณภาพประเมินสถานการณ์คุณภาพน้ำ </t>
  </si>
  <si>
    <t>ประสาน ติดตาม และรวบรวมข้อมูลจากหน่วยงาน คณะอนุกรรมการที่ได้รับมอบหมายให้ดำเนินการตามมติที่ประชุม</t>
  </si>
  <si>
    <t>สำนักงานทรัพยากรน้ำภาค 1      0900600014</t>
  </si>
  <si>
    <t>ส่วนบริหารจัดการน้ำ</t>
  </si>
  <si>
    <t>ให้บริการและเผยแพร่ข้อสารสนเทศทรัพยากรน้ำ</t>
  </si>
  <si>
    <t xml:space="preserve">ให้คำปรึกษา แนะนำ นิเทศด้านน้ำอุปโภค บริโภค </t>
  </si>
  <si>
    <t>ส่วนประสานและบริหารจัดการลุ่มน้ำปิงตอนบน           ส่วนประสานและบริหารจัดการลุ่มน้ำปิงตอนล่าง        ส่วนประสานและบริหารจัดการลุ่มน้ำสาละวิน            ส่วนประสานและบริหารจัดการลุ่มน้ำกกและโขง (ภาคเหนือ)ส่วนประสานและบริหารจัดการลุ่มน้ำวัง</t>
  </si>
  <si>
    <t>จัดทำข้อเสนอด้านนโยบาย/แผน/มาตรการ</t>
  </si>
  <si>
    <t>รวม</t>
  </si>
  <si>
    <t>แบบรายงานกิจกรรมย่อยสำหรับปีงบประมาณ พ.ศ.2562</t>
  </si>
  <si>
    <t>วิจัยและพัฒนาด้านทรัพยากรน้ำ</t>
  </si>
  <si>
    <t>วิจัยเผยแพร่การวิจัยศึกษาการวิจัยและพัฒนาด้านทรัพยากรน้ำ</t>
  </si>
  <si>
    <t>เป็นกิจกรรมด้านการวิจัยทรัพยากรน้ำ พัฒนาองค์ความรู้ด้านทรัพยากรน้ำ สนับสนุนการวิจัยเผยแพร่การวิจัยศึกษาการวิจัยและพัฒนาด้านทรัพยากรน้ำ</t>
  </si>
  <si>
    <t>090061000N1509</t>
  </si>
  <si>
    <t>รายละเอียดข้อมูล กิจกรรมย่อย และผลผลิตย่อย ประจำปีงบประมาณ พ.ศ. 2561</t>
  </si>
  <si>
    <t>0900625016700002</t>
  </si>
  <si>
    <t>เกณฑ์การปันส่วนกิจกรรมย่อยของหน่วยงานสนับสนุน เข้าสู่กิจกรรมย่อยของหน่วยงาน ประจำปีงบประมาณ พ.ศ.2561</t>
  </si>
  <si>
    <t>ส่วนแผนงานและประเมินผล</t>
  </si>
  <si>
    <t>ส่วนแผนงานและประเมินผล (1)</t>
  </si>
  <si>
    <t>นางสาวนิธันยา  สมกูล</t>
  </si>
  <si>
    <t>นางสาวปิยะนุช  สาพิกุล</t>
  </si>
  <si>
    <t>นางสาวศศิวิมล พิจอมบุตร</t>
  </si>
  <si>
    <t>นางณัฐกฤตา   งามดี</t>
  </si>
  <si>
    <t>นายรณชัย  ด่วงผ่อง</t>
  </si>
  <si>
    <t>นายช่างโยธาชำนาญการ</t>
  </si>
  <si>
    <t>วิศวกรโยธาปฏิบัติการ</t>
  </si>
  <si>
    <t>นายวิศาล  จารุวุฒิพงค์</t>
  </si>
  <si>
    <t>นายพชร  เสนีย์วงศ์ ณ อยุธยา</t>
  </si>
  <si>
    <t>นางสาวรุ่งทิวา   อินทนนท์</t>
  </si>
  <si>
    <t>นายสถาพร  ไวว่อง</t>
  </si>
  <si>
    <t>นายธนัท  อินทนา</t>
  </si>
  <si>
    <t>นางจีรวรรณ  โกสีย์</t>
  </si>
  <si>
    <t>นายธีระ วงศ์ใหญ่</t>
  </si>
  <si>
    <t>นายสุรเชษฐ์       ชัยชนะ</t>
  </si>
  <si>
    <t>นายวราห์  มิตรานนท์</t>
  </si>
  <si>
    <t>นางสาวสุรัชนา แก้ววงค์ดี</t>
  </si>
  <si>
    <t>นักจัดการงานทั่วไปปฏิบัติการ</t>
  </si>
  <si>
    <t>นางสาวสุกัลยา  สายจันยูร</t>
  </si>
  <si>
    <t>นางสาวธัญญาดา  แก้วปลูก</t>
  </si>
  <si>
    <t>นางสุวรรณี กลุ่นเขียว</t>
  </si>
  <si>
    <t>นายปูณณภพธ์     มั่นคงดี</t>
  </si>
  <si>
    <t>นางสาววรรณิกา  บุญฤทธิ์</t>
  </si>
  <si>
    <t>นางสาวเจนจิรา  คำบุญชู</t>
  </si>
  <si>
    <t>นายพชร  จุ้ยเพ็ชร</t>
  </si>
</sst>
</file>

<file path=xl/styles.xml><?xml version="1.0" encoding="utf-8"?>
<styleSheet xmlns="http://schemas.openxmlformats.org/spreadsheetml/2006/main">
  <numFmts count="1">
    <numFmt numFmtId="177" formatCode="0.0000"/>
  </numFmts>
  <fonts count="16">
    <font>
      <sz val="11"/>
      <color theme="1"/>
      <name val="Calibri"/>
      <family val="2"/>
      <scheme val="minor"/>
    </font>
    <font>
      <sz val="16"/>
      <name val="TH SarabunPSK"/>
      <family val="2"/>
    </font>
    <font>
      <sz val="14"/>
      <name val="TH SarabunPSK"/>
      <family val="2"/>
    </font>
    <font>
      <sz val="10"/>
      <name val="Arial"/>
      <family val="2"/>
    </font>
    <font>
      <b/>
      <sz val="16"/>
      <name val="TH SarabunPSK"/>
      <family val="2"/>
    </font>
    <font>
      <b/>
      <sz val="18"/>
      <name val="TH SarabunPSK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u/>
      <sz val="14"/>
      <color indexed="8"/>
      <name val="TH SarabunPSK"/>
      <family val="2"/>
    </font>
    <font>
      <sz val="14"/>
      <color indexed="8"/>
      <name val="TH SarabunPSK"/>
      <family val="2"/>
    </font>
    <font>
      <sz val="14"/>
      <name val="Cordia New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10" fillId="0" borderId="0"/>
    <xf numFmtId="0" fontId="3" fillId="0" borderId="0"/>
  </cellStyleXfs>
  <cellXfs count="157">
    <xf numFmtId="0" fontId="0" fillId="0" borderId="0" xfId="0"/>
    <xf numFmtId="0" fontId="11" fillId="0" borderId="0" xfId="0" applyFont="1"/>
    <xf numFmtId="0" fontId="11" fillId="0" borderId="1" xfId="0" applyFont="1" applyBorder="1" applyAlignment="1">
      <alignment horizontal="center"/>
    </xf>
    <xf numFmtId="0" fontId="11" fillId="0" borderId="2" xfId="0" applyFont="1" applyBorder="1"/>
    <xf numFmtId="0" fontId="11" fillId="0" borderId="3" xfId="0" applyFont="1" applyBorder="1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2" fillId="0" borderId="5" xfId="1" applyNumberFormat="1" applyFont="1" applyFill="1" applyBorder="1" applyAlignment="1">
      <alignment horizontal="center" vertical="top" wrapText="1"/>
    </xf>
    <xf numFmtId="0" fontId="2" fillId="0" borderId="5" xfId="1" applyFont="1" applyFill="1" applyBorder="1" applyAlignment="1">
      <alignment vertical="top" wrapText="1"/>
    </xf>
    <xf numFmtId="0" fontId="2" fillId="0" borderId="5" xfId="1" applyFont="1" applyFill="1" applyBorder="1" applyAlignment="1">
      <alignment horizontal="center" vertical="top" wrapText="1"/>
    </xf>
    <xf numFmtId="0" fontId="2" fillId="0" borderId="5" xfId="2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/>
    </xf>
    <xf numFmtId="0" fontId="2" fillId="0" borderId="5" xfId="2" applyNumberFormat="1" applyFont="1" applyFill="1" applyBorder="1" applyAlignment="1">
      <alignment vertical="top" wrapText="1"/>
    </xf>
    <xf numFmtId="0" fontId="2" fillId="0" borderId="7" xfId="2" applyNumberFormat="1" applyFont="1" applyFill="1" applyBorder="1" applyAlignment="1">
      <alignment vertical="top" wrapText="1"/>
    </xf>
    <xf numFmtId="0" fontId="2" fillId="0" borderId="7" xfId="1" applyFont="1" applyFill="1" applyBorder="1" applyAlignment="1">
      <alignment vertical="top" wrapText="1"/>
    </xf>
    <xf numFmtId="0" fontId="2" fillId="2" borderId="5" xfId="1" applyNumberFormat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vertical="top" wrapText="1"/>
    </xf>
    <xf numFmtId="0" fontId="2" fillId="2" borderId="5" xfId="2" applyFont="1" applyFill="1" applyBorder="1" applyAlignment="1">
      <alignment vertical="top" wrapText="1"/>
    </xf>
    <xf numFmtId="0" fontId="2" fillId="2" borderId="5" xfId="1" applyFont="1" applyFill="1" applyBorder="1" applyAlignment="1">
      <alignment horizontal="center" vertical="top" wrapText="1"/>
    </xf>
    <xf numFmtId="0" fontId="2" fillId="0" borderId="4" xfId="1" applyFont="1" applyFill="1" applyBorder="1" applyAlignment="1">
      <alignment vertical="top" wrapText="1"/>
    </xf>
    <xf numFmtId="0" fontId="2" fillId="0" borderId="6" xfId="2" applyNumberFormat="1" applyFont="1" applyFill="1" applyBorder="1" applyAlignment="1">
      <alignment vertical="top" wrapText="1"/>
    </xf>
    <xf numFmtId="0" fontId="2" fillId="0" borderId="6" xfId="1" applyFont="1" applyFill="1" applyBorder="1" applyAlignment="1">
      <alignment vertical="top" wrapText="1"/>
    </xf>
    <xf numFmtId="0" fontId="2" fillId="0" borderId="4" xfId="4" applyFont="1" applyFill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/>
    </xf>
    <xf numFmtId="0" fontId="2" fillId="0" borderId="5" xfId="1" applyFont="1" applyFill="1" applyBorder="1" applyAlignment="1">
      <alignment horizontal="left" vertical="top" wrapText="1"/>
    </xf>
    <xf numFmtId="0" fontId="2" fillId="0" borderId="5" xfId="2" applyNumberFormat="1" applyFont="1" applyFill="1" applyBorder="1" applyAlignment="1">
      <alignment horizontal="left" vertical="top" wrapText="1"/>
    </xf>
    <xf numFmtId="0" fontId="2" fillId="0" borderId="5" xfId="1" applyNumberFormat="1" applyFont="1" applyFill="1" applyBorder="1" applyAlignment="1">
      <alignment horizontal="left" vertical="top" wrapText="1"/>
    </xf>
    <xf numFmtId="0" fontId="2" fillId="0" borderId="5" xfId="1" applyNumberFormat="1" applyFont="1" applyFill="1" applyBorder="1" applyAlignment="1">
      <alignment vertical="top" wrapText="1"/>
    </xf>
    <xf numFmtId="0" fontId="2" fillId="0" borderId="5" xfId="4" applyFont="1" applyFill="1" applyBorder="1" applyAlignment="1">
      <alignment vertical="top" wrapText="1"/>
    </xf>
    <xf numFmtId="0" fontId="2" fillId="0" borderId="5" xfId="2" applyFont="1" applyFill="1" applyBorder="1" applyAlignment="1">
      <alignment horizontal="left" vertical="top" wrapText="1"/>
    </xf>
    <xf numFmtId="0" fontId="2" fillId="2" borderId="5" xfId="1" applyFont="1" applyFill="1" applyBorder="1" applyAlignment="1">
      <alignment horizontal="left" vertical="top" wrapText="1"/>
    </xf>
    <xf numFmtId="0" fontId="2" fillId="0" borderId="7" xfId="1" applyNumberFormat="1" applyFont="1" applyFill="1" applyBorder="1" applyAlignment="1">
      <alignment vertical="top" wrapText="1"/>
    </xf>
    <xf numFmtId="0" fontId="11" fillId="0" borderId="7" xfId="0" applyFont="1" applyBorder="1" applyAlignment="1">
      <alignment horizontal="center" vertical="top"/>
    </xf>
    <xf numFmtId="0" fontId="2" fillId="0" borderId="8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vertical="top" wrapText="1"/>
    </xf>
    <xf numFmtId="0" fontId="2" fillId="0" borderId="8" xfId="1" applyFont="1" applyFill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NumberFormat="1" applyFont="1" applyFill="1" applyBorder="1" applyAlignment="1">
      <alignment horizontal="center"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9" xfId="2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vertical="top" wrapText="1"/>
    </xf>
    <xf numFmtId="0" fontId="2" fillId="2" borderId="9" xfId="0" applyNumberFormat="1" applyFont="1" applyFill="1" applyBorder="1" applyAlignment="1">
      <alignment horizontal="center" vertical="top" wrapText="1"/>
    </xf>
    <xf numFmtId="0" fontId="2" fillId="0" borderId="10" xfId="0" applyNumberFormat="1" applyFont="1" applyFill="1" applyBorder="1" applyAlignment="1">
      <alignment horizontal="center" vertical="top" wrapText="1"/>
    </xf>
    <xf numFmtId="0" fontId="2" fillId="0" borderId="10" xfId="2" applyNumberFormat="1" applyFont="1" applyFill="1" applyBorder="1" applyAlignment="1">
      <alignment vertical="top" wrapText="1"/>
    </xf>
    <xf numFmtId="0" fontId="2" fillId="0" borderId="10" xfId="0" applyFont="1" applyBorder="1" applyAlignment="1">
      <alignment horizontal="center" vertical="top" wrapText="1"/>
    </xf>
    <xf numFmtId="49" fontId="2" fillId="0" borderId="5" xfId="1" quotePrefix="1" applyNumberFormat="1" applyFont="1" applyFill="1" applyBorder="1" applyAlignment="1">
      <alignment horizontal="center" vertical="top"/>
    </xf>
    <xf numFmtId="49" fontId="2" fillId="0" borderId="8" xfId="1" quotePrefix="1" applyNumberFormat="1" applyFont="1" applyFill="1" applyBorder="1" applyAlignment="1">
      <alignment horizontal="center" vertical="top"/>
    </xf>
    <xf numFmtId="49" fontId="2" fillId="0" borderId="9" xfId="1" quotePrefix="1" applyNumberFormat="1" applyFont="1" applyFill="1" applyBorder="1" applyAlignment="1">
      <alignment horizontal="center" vertical="top"/>
    </xf>
    <xf numFmtId="49" fontId="2" fillId="0" borderId="10" xfId="1" quotePrefix="1" applyNumberFormat="1" applyFont="1" applyFill="1" applyBorder="1" applyAlignment="1">
      <alignment horizontal="center" vertical="top"/>
    </xf>
    <xf numFmtId="0" fontId="11" fillId="0" borderId="0" xfId="0" applyFont="1" applyFill="1"/>
    <xf numFmtId="0" fontId="11" fillId="0" borderId="1" xfId="0" applyFont="1" applyFill="1" applyBorder="1" applyAlignment="1">
      <alignment horizontal="center"/>
    </xf>
    <xf numFmtId="0" fontId="12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9" fillId="0" borderId="1" xfId="0" applyFont="1" applyFill="1" applyBorder="1"/>
    <xf numFmtId="0" fontId="12" fillId="0" borderId="1" xfId="0" applyFont="1" applyFill="1" applyBorder="1" applyAlignment="1">
      <alignment wrapText="1"/>
    </xf>
    <xf numFmtId="0" fontId="12" fillId="0" borderId="1" xfId="0" applyFont="1" applyBorder="1"/>
    <xf numFmtId="0" fontId="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0" fontId="8" fillId="0" borderId="1" xfId="0" applyFont="1" applyFill="1" applyBorder="1"/>
    <xf numFmtId="0" fontId="12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2" fillId="0" borderId="11" xfId="0" applyFont="1" applyFill="1" applyBorder="1"/>
    <xf numFmtId="0" fontId="12" fillId="0" borderId="11" xfId="0" applyFont="1" applyBorder="1"/>
    <xf numFmtId="0" fontId="2" fillId="2" borderId="11" xfId="0" applyFont="1" applyFill="1" applyBorder="1"/>
    <xf numFmtId="0" fontId="2" fillId="0" borderId="11" xfId="0" applyFont="1" applyBorder="1"/>
    <xf numFmtId="0" fontId="2" fillId="0" borderId="11" xfId="0" applyFont="1" applyFill="1" applyBorder="1"/>
    <xf numFmtId="0" fontId="4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11" fillId="0" borderId="1" xfId="0" applyFont="1" applyFill="1" applyBorder="1" applyAlignment="1">
      <alignment horizontal="right"/>
    </xf>
    <xf numFmtId="0" fontId="2" fillId="0" borderId="7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4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left" vertical="top" wrapText="1"/>
    </xf>
    <xf numFmtId="0" fontId="2" fillId="0" borderId="1" xfId="2" applyNumberFormat="1" applyFont="1" applyFill="1" applyBorder="1" applyAlignment="1">
      <alignment horizontal="left" vertical="top" wrapText="1"/>
    </xf>
    <xf numFmtId="0" fontId="2" fillId="0" borderId="1" xfId="1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2" borderId="1" xfId="1" applyNumberFormat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11" fillId="0" borderId="1" xfId="0" applyFont="1" applyBorder="1" applyAlignment="1">
      <alignment vertical="top"/>
    </xf>
    <xf numFmtId="0" fontId="15" fillId="0" borderId="1" xfId="0" applyFont="1" applyBorder="1" applyAlignment="1">
      <alignment horizontal="center"/>
    </xf>
    <xf numFmtId="0" fontId="15" fillId="0" borderId="0" xfId="0" applyFont="1"/>
    <xf numFmtId="0" fontId="11" fillId="0" borderId="0" xfId="0" applyFont="1" applyBorder="1"/>
    <xf numFmtId="0" fontId="15" fillId="0" borderId="0" xfId="0" applyFont="1" applyFill="1"/>
    <xf numFmtId="0" fontId="15" fillId="0" borderId="11" xfId="0" applyFont="1" applyBorder="1"/>
    <xf numFmtId="0" fontId="15" fillId="0" borderId="2" xfId="0" applyFont="1" applyBorder="1"/>
    <xf numFmtId="177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top"/>
    </xf>
    <xf numFmtId="177" fontId="11" fillId="0" borderId="1" xfId="0" applyNumberFormat="1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177" fontId="11" fillId="0" borderId="0" xfId="0" applyNumberFormat="1" applyFont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vertical="top" wrapText="1"/>
    </xf>
    <xf numFmtId="0" fontId="2" fillId="0" borderId="12" xfId="1" applyFont="1" applyFill="1" applyBorder="1" applyAlignment="1">
      <alignment vertical="top" wrapText="1"/>
    </xf>
    <xf numFmtId="0" fontId="2" fillId="0" borderId="12" xfId="0" applyFont="1" applyBorder="1" applyAlignment="1">
      <alignment horizontal="center" vertical="top" wrapText="1"/>
    </xf>
    <xf numFmtId="49" fontId="2" fillId="0" borderId="12" xfId="1" applyNumberFormat="1" applyFont="1" applyFill="1" applyBorder="1" applyAlignment="1">
      <alignment horizontal="center" vertical="top"/>
    </xf>
    <xf numFmtId="0" fontId="11" fillId="0" borderId="5" xfId="3" applyFont="1" applyFill="1" applyBorder="1"/>
    <xf numFmtId="0" fontId="11" fillId="0" borderId="5" xfId="0" applyFont="1" applyFill="1" applyBorder="1"/>
    <xf numFmtId="0" fontId="1" fillId="0" borderId="5" xfId="0" applyFont="1" applyFill="1" applyBorder="1"/>
    <xf numFmtId="0" fontId="11" fillId="0" borderId="5" xfId="0" applyFont="1" applyFill="1" applyBorder="1" applyAlignment="1">
      <alignment shrinkToFit="1"/>
    </xf>
    <xf numFmtId="0" fontId="1" fillId="0" borderId="5" xfId="0" applyFont="1" applyFill="1" applyBorder="1" applyAlignment="1">
      <alignment shrinkToFit="1"/>
    </xf>
    <xf numFmtId="0" fontId="11" fillId="0" borderId="7" xfId="0" applyFont="1" applyFill="1" applyBorder="1" applyAlignment="1">
      <alignment shrinkToFit="1"/>
    </xf>
    <xf numFmtId="177" fontId="11" fillId="0" borderId="1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77" fontId="11" fillId="0" borderId="0" xfId="0" applyNumberFormat="1" applyFont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top" shrinkToFit="1"/>
    </xf>
    <xf numFmtId="0" fontId="12" fillId="0" borderId="7" xfId="0" applyFont="1" applyFill="1" applyBorder="1" applyAlignment="1">
      <alignment horizontal="left" vertical="top" shrinkToFit="1"/>
    </xf>
    <xf numFmtId="0" fontId="2" fillId="0" borderId="5" xfId="0" applyFont="1" applyFill="1" applyBorder="1" applyAlignment="1">
      <alignment horizontal="left"/>
    </xf>
    <xf numFmtId="0" fontId="12" fillId="0" borderId="5" xfId="3" applyFont="1" applyFill="1" applyBorder="1"/>
    <xf numFmtId="0" fontId="2" fillId="0" borderId="5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shrinkToFit="1"/>
    </xf>
    <xf numFmtId="0" fontId="2" fillId="0" borderId="5" xfId="0" applyFont="1" applyFill="1" applyBorder="1" applyAlignment="1">
      <alignment shrinkToFit="1"/>
    </xf>
    <xf numFmtId="0" fontId="12" fillId="0" borderId="7" xfId="0" applyFont="1" applyFill="1" applyBorder="1" applyAlignment="1">
      <alignment shrinkToFit="1"/>
    </xf>
    <xf numFmtId="0" fontId="12" fillId="0" borderId="5" xfId="0" applyFont="1" applyFill="1" applyBorder="1" applyAlignment="1">
      <alignment horizontal="left" shrinkToFit="1"/>
    </xf>
    <xf numFmtId="0" fontId="12" fillId="0" borderId="5" xfId="0" applyFont="1" applyFill="1" applyBorder="1" applyAlignment="1" applyProtection="1">
      <alignment horizontal="left" vertical="top" shrinkToFit="1"/>
      <protection locked="0"/>
    </xf>
    <xf numFmtId="3" fontId="1" fillId="0" borderId="1" xfId="0" applyNumberFormat="1" applyFont="1" applyBorder="1" applyAlignment="1">
      <alignment horizontal="center" vertical="top"/>
    </xf>
    <xf numFmtId="0" fontId="2" fillId="0" borderId="5" xfId="1" applyNumberFormat="1" applyFont="1" applyFill="1" applyBorder="1" applyAlignment="1">
      <alignment horizontal="center" vertical="top" wrapText="1"/>
    </xf>
    <xf numFmtId="0" fontId="2" fillId="0" borderId="5" xfId="1" applyFont="1" applyFill="1" applyBorder="1" applyAlignment="1">
      <alignment horizontal="left" vertical="top" wrapText="1"/>
    </xf>
    <xf numFmtId="0" fontId="2" fillId="0" borderId="5" xfId="2" applyFont="1" applyFill="1" applyBorder="1" applyAlignment="1">
      <alignment horizontal="left" vertical="top" wrapText="1"/>
    </xf>
    <xf numFmtId="0" fontId="2" fillId="0" borderId="5" xfId="1" applyFont="1" applyFill="1" applyBorder="1" applyAlignment="1">
      <alignment horizontal="center" vertical="top" wrapText="1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5" fillId="0" borderId="13" xfId="0" applyFont="1" applyBorder="1" applyAlignment="1">
      <alignment horizontal="left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5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49" fontId="11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/>
    </xf>
  </cellXfs>
  <cellStyles count="5">
    <cellStyle name="Normal" xfId="0" builtinId="0"/>
    <cellStyle name="Normal 2" xfId="1"/>
    <cellStyle name="Normal_ตารางพจนานุกรม1 2" xfId="2"/>
    <cellStyle name="ปกติ 4" xfId="3"/>
    <cellStyle name="ปกติ_ปันส่วนรายสำนัก27-11-08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tabSelected="1" workbookViewId="0">
      <selection activeCell="B8" sqref="B8"/>
    </sheetView>
  </sheetViews>
  <sheetFormatPr defaultColWidth="9.109375" defaultRowHeight="24.6"/>
  <cols>
    <col min="1" max="1" width="15" style="1" customWidth="1"/>
    <col min="2" max="2" width="28" style="1" customWidth="1"/>
    <col min="3" max="3" width="51.6640625" style="1" customWidth="1"/>
    <col min="4" max="4" width="12.33203125" style="1" customWidth="1"/>
    <col min="5" max="5" width="25" style="1" customWidth="1"/>
    <col min="6" max="16384" width="9.109375" style="1"/>
  </cols>
  <sheetData>
    <row r="1" spans="1:5">
      <c r="A1" s="143" t="s">
        <v>490</v>
      </c>
      <c r="B1" s="143"/>
      <c r="C1" s="143"/>
      <c r="D1" s="143"/>
      <c r="E1" s="143"/>
    </row>
    <row r="2" spans="1:5">
      <c r="A2" s="107" t="s">
        <v>38</v>
      </c>
      <c r="B2" s="108"/>
      <c r="C2" s="108" t="s">
        <v>39</v>
      </c>
      <c r="D2" s="3"/>
      <c r="E2" s="4"/>
    </row>
    <row r="3" spans="1: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ht="22.5" customHeight="1">
      <c r="A4" s="16">
        <v>102</v>
      </c>
      <c r="B4" s="24" t="s">
        <v>42</v>
      </c>
      <c r="C4" s="24" t="s">
        <v>43</v>
      </c>
      <c r="D4" s="27" t="s">
        <v>44</v>
      </c>
      <c r="E4" s="7" t="s">
        <v>41</v>
      </c>
    </row>
    <row r="5" spans="1:5" ht="26.25" customHeight="1">
      <c r="A5" s="11">
        <v>103</v>
      </c>
      <c r="B5" s="12" t="s">
        <v>45</v>
      </c>
      <c r="C5" s="12" t="s">
        <v>46</v>
      </c>
      <c r="D5" s="13" t="s">
        <v>44</v>
      </c>
      <c r="E5" s="28" t="s">
        <v>41</v>
      </c>
    </row>
    <row r="6" spans="1:5">
      <c r="A6" s="11">
        <v>104</v>
      </c>
      <c r="B6" s="12" t="s">
        <v>47</v>
      </c>
      <c r="C6" s="12" t="s">
        <v>48</v>
      </c>
      <c r="D6" s="13" t="s">
        <v>44</v>
      </c>
      <c r="E6" s="28" t="s">
        <v>41</v>
      </c>
    </row>
    <row r="7" spans="1:5" ht="42">
      <c r="A7" s="11">
        <v>105</v>
      </c>
      <c r="B7" s="12" t="s">
        <v>49</v>
      </c>
      <c r="C7" s="12" t="s">
        <v>482</v>
      </c>
      <c r="D7" s="13" t="s">
        <v>51</v>
      </c>
      <c r="E7" s="28" t="s">
        <v>41</v>
      </c>
    </row>
    <row r="8" spans="1:5" ht="43.5" customHeight="1">
      <c r="A8" s="11">
        <v>106</v>
      </c>
      <c r="B8" s="12" t="s">
        <v>491</v>
      </c>
      <c r="C8" s="12" t="s">
        <v>493</v>
      </c>
      <c r="D8" s="13" t="s">
        <v>44</v>
      </c>
      <c r="E8" s="28" t="s">
        <v>41</v>
      </c>
    </row>
    <row r="9" spans="1:5" ht="44.25" customHeight="1">
      <c r="A9" s="11">
        <v>113</v>
      </c>
      <c r="B9" s="12" t="s">
        <v>148</v>
      </c>
      <c r="C9" s="12" t="s">
        <v>492</v>
      </c>
      <c r="D9" s="13" t="s">
        <v>51</v>
      </c>
      <c r="E9" s="28" t="s">
        <v>41</v>
      </c>
    </row>
    <row r="10" spans="1:5" ht="42">
      <c r="A10" s="11">
        <v>114</v>
      </c>
      <c r="B10" s="12" t="s">
        <v>52</v>
      </c>
      <c r="C10" s="12" t="s">
        <v>53</v>
      </c>
      <c r="D10" s="13" t="s">
        <v>51</v>
      </c>
      <c r="E10" s="28" t="s">
        <v>41</v>
      </c>
    </row>
    <row r="11" spans="1:5" ht="21" customHeight="1">
      <c r="A11" s="11">
        <v>119</v>
      </c>
      <c r="B11" s="12" t="s">
        <v>54</v>
      </c>
      <c r="C11" s="14" t="s">
        <v>55</v>
      </c>
      <c r="D11" s="11" t="s">
        <v>44</v>
      </c>
      <c r="E11" s="28" t="s">
        <v>41</v>
      </c>
    </row>
    <row r="12" spans="1:5" ht="39.75" customHeight="1">
      <c r="A12" s="11">
        <v>125</v>
      </c>
      <c r="B12" s="29" t="s">
        <v>56</v>
      </c>
      <c r="C12" s="14" t="s">
        <v>57</v>
      </c>
      <c r="D12" s="13" t="s">
        <v>58</v>
      </c>
      <c r="E12" s="28" t="s">
        <v>41</v>
      </c>
    </row>
    <row r="13" spans="1:5" ht="39" customHeight="1">
      <c r="A13" s="11">
        <v>127</v>
      </c>
      <c r="B13" s="12" t="s">
        <v>59</v>
      </c>
      <c r="C13" s="14" t="s">
        <v>60</v>
      </c>
      <c r="D13" s="13" t="s">
        <v>58</v>
      </c>
      <c r="E13" s="28" t="s">
        <v>41</v>
      </c>
    </row>
    <row r="14" spans="1:5" ht="24" customHeight="1">
      <c r="A14" s="11">
        <v>128</v>
      </c>
      <c r="B14" s="12" t="s">
        <v>61</v>
      </c>
      <c r="C14" s="14" t="s">
        <v>61</v>
      </c>
      <c r="D14" s="13" t="s">
        <v>58</v>
      </c>
      <c r="E14" s="28" t="s">
        <v>41</v>
      </c>
    </row>
    <row r="15" spans="1:5" ht="21.75" customHeight="1">
      <c r="A15" s="11">
        <v>129</v>
      </c>
      <c r="B15" s="12" t="s">
        <v>62</v>
      </c>
      <c r="C15" s="14" t="s">
        <v>63</v>
      </c>
      <c r="D15" s="13" t="s">
        <v>58</v>
      </c>
      <c r="E15" s="28" t="s">
        <v>41</v>
      </c>
    </row>
    <row r="16" spans="1:5" ht="42">
      <c r="A16" s="11">
        <v>130</v>
      </c>
      <c r="B16" s="12" t="s">
        <v>64</v>
      </c>
      <c r="C16" s="14" t="s">
        <v>480</v>
      </c>
      <c r="D16" s="13" t="s">
        <v>65</v>
      </c>
      <c r="E16" s="28" t="s">
        <v>41</v>
      </c>
    </row>
    <row r="17" spans="1:5">
      <c r="A17" s="11">
        <v>141</v>
      </c>
      <c r="B17" s="30" t="s">
        <v>66</v>
      </c>
      <c r="C17" s="29" t="s">
        <v>67</v>
      </c>
      <c r="D17" s="11" t="s">
        <v>68</v>
      </c>
      <c r="E17" s="28" t="s">
        <v>41</v>
      </c>
    </row>
    <row r="18" spans="1:5">
      <c r="A18" s="11">
        <v>142</v>
      </c>
      <c r="B18" s="30" t="s">
        <v>69</v>
      </c>
      <c r="C18" s="29" t="s">
        <v>34</v>
      </c>
      <c r="D18" s="11" t="s">
        <v>51</v>
      </c>
      <c r="E18" s="28" t="s">
        <v>41</v>
      </c>
    </row>
    <row r="19" spans="1:5">
      <c r="A19" s="11">
        <v>144</v>
      </c>
      <c r="B19" s="30" t="s">
        <v>70</v>
      </c>
      <c r="C19" s="29" t="s">
        <v>32</v>
      </c>
      <c r="D19" s="11" t="s">
        <v>71</v>
      </c>
      <c r="E19" s="28" t="s">
        <v>41</v>
      </c>
    </row>
    <row r="20" spans="1:5">
      <c r="A20" s="11">
        <v>145</v>
      </c>
      <c r="B20" s="30" t="s">
        <v>72</v>
      </c>
      <c r="C20" s="29" t="s">
        <v>73</v>
      </c>
      <c r="D20" s="11" t="s">
        <v>51</v>
      </c>
      <c r="E20" s="28" t="s">
        <v>41</v>
      </c>
    </row>
    <row r="21" spans="1:5" ht="20.25" customHeight="1">
      <c r="A21" s="11">
        <v>146</v>
      </c>
      <c r="B21" s="31" t="s">
        <v>74</v>
      </c>
      <c r="C21" s="29" t="s">
        <v>75</v>
      </c>
      <c r="D21" s="11" t="s">
        <v>51</v>
      </c>
      <c r="E21" s="28" t="s">
        <v>41</v>
      </c>
    </row>
    <row r="22" spans="1:5" ht="21" customHeight="1">
      <c r="A22" s="11">
        <v>155</v>
      </c>
      <c r="B22" s="32" t="s">
        <v>31</v>
      </c>
      <c r="C22" s="12" t="s">
        <v>76</v>
      </c>
      <c r="D22" s="33" t="s">
        <v>44</v>
      </c>
      <c r="E22" s="28" t="s">
        <v>41</v>
      </c>
    </row>
    <row r="23" spans="1:5">
      <c r="A23" s="11">
        <v>156</v>
      </c>
      <c r="B23" s="12" t="s">
        <v>77</v>
      </c>
      <c r="C23" s="12" t="s">
        <v>78</v>
      </c>
      <c r="D23" s="32" t="s">
        <v>44</v>
      </c>
      <c r="E23" s="28" t="s">
        <v>41</v>
      </c>
    </row>
    <row r="24" spans="1:5" ht="41.25" customHeight="1">
      <c r="A24" s="11">
        <v>157</v>
      </c>
      <c r="B24" s="17" t="s">
        <v>79</v>
      </c>
      <c r="C24" s="17" t="s">
        <v>80</v>
      </c>
      <c r="D24" s="11" t="s">
        <v>81</v>
      </c>
      <c r="E24" s="28" t="s">
        <v>41</v>
      </c>
    </row>
    <row r="25" spans="1:5" ht="23.25" customHeight="1">
      <c r="A25" s="11">
        <v>158</v>
      </c>
      <c r="B25" s="17" t="s">
        <v>82</v>
      </c>
      <c r="C25" s="17" t="s">
        <v>83</v>
      </c>
      <c r="D25" s="11" t="s">
        <v>81</v>
      </c>
      <c r="E25" s="28" t="s">
        <v>41</v>
      </c>
    </row>
    <row r="26" spans="1:5" ht="24.75" customHeight="1">
      <c r="A26" s="11">
        <v>159</v>
      </c>
      <c r="B26" s="17" t="s">
        <v>84</v>
      </c>
      <c r="C26" s="14" t="s">
        <v>85</v>
      </c>
      <c r="D26" s="11" t="s">
        <v>81</v>
      </c>
      <c r="E26" s="28" t="s">
        <v>41</v>
      </c>
    </row>
    <row r="27" spans="1:5" ht="42">
      <c r="A27" s="11">
        <v>160</v>
      </c>
      <c r="B27" s="12" t="s">
        <v>86</v>
      </c>
      <c r="C27" s="14" t="s">
        <v>87</v>
      </c>
      <c r="D27" s="13" t="s">
        <v>51</v>
      </c>
      <c r="E27" s="28" t="s">
        <v>41</v>
      </c>
    </row>
    <row r="28" spans="1:5" ht="39.75" customHeight="1">
      <c r="A28" s="11">
        <v>161</v>
      </c>
      <c r="B28" s="12" t="s">
        <v>88</v>
      </c>
      <c r="C28" s="12" t="s">
        <v>89</v>
      </c>
      <c r="D28" s="13" t="s">
        <v>58</v>
      </c>
      <c r="E28" s="28" t="s">
        <v>41</v>
      </c>
    </row>
    <row r="29" spans="1:5" ht="42">
      <c r="A29" s="11">
        <v>162</v>
      </c>
      <c r="B29" s="12" t="s">
        <v>90</v>
      </c>
      <c r="C29" s="12" t="s">
        <v>91</v>
      </c>
      <c r="D29" s="13" t="s">
        <v>58</v>
      </c>
      <c r="E29" s="28" t="s">
        <v>41</v>
      </c>
    </row>
    <row r="30" spans="1:5" ht="42">
      <c r="A30" s="11">
        <v>163</v>
      </c>
      <c r="B30" s="12" t="s">
        <v>92</v>
      </c>
      <c r="C30" s="12" t="s">
        <v>93</v>
      </c>
      <c r="D30" s="13" t="s">
        <v>58</v>
      </c>
      <c r="E30" s="28" t="s">
        <v>41</v>
      </c>
    </row>
    <row r="31" spans="1:5" ht="40.5" customHeight="1">
      <c r="A31" s="11">
        <v>164</v>
      </c>
      <c r="B31" s="12" t="s">
        <v>94</v>
      </c>
      <c r="C31" s="12" t="s">
        <v>94</v>
      </c>
      <c r="D31" s="13" t="s">
        <v>58</v>
      </c>
      <c r="E31" s="28" t="s">
        <v>41</v>
      </c>
    </row>
    <row r="32" spans="1:5" ht="39" customHeight="1">
      <c r="A32" s="11">
        <v>165</v>
      </c>
      <c r="B32" s="12" t="s">
        <v>95</v>
      </c>
      <c r="C32" s="12" t="s">
        <v>96</v>
      </c>
      <c r="D32" s="13" t="s">
        <v>58</v>
      </c>
      <c r="E32" s="28" t="s">
        <v>41</v>
      </c>
    </row>
    <row r="33" spans="1:5" ht="31.5" customHeight="1">
      <c r="A33" s="139">
        <v>170</v>
      </c>
      <c r="B33" s="140" t="s">
        <v>97</v>
      </c>
      <c r="C33" s="141" t="s">
        <v>98</v>
      </c>
      <c r="D33" s="142" t="s">
        <v>51</v>
      </c>
      <c r="E33" s="28" t="s">
        <v>41</v>
      </c>
    </row>
    <row r="34" spans="1:5" ht="12.75" customHeight="1">
      <c r="A34" s="139"/>
      <c r="B34" s="140"/>
      <c r="C34" s="141"/>
      <c r="D34" s="142"/>
      <c r="E34" s="28" t="s">
        <v>41</v>
      </c>
    </row>
    <row r="35" spans="1:5" ht="44.25" customHeight="1">
      <c r="A35" s="11">
        <v>172</v>
      </c>
      <c r="B35" s="29" t="s">
        <v>99</v>
      </c>
      <c r="C35" s="34" t="s">
        <v>100</v>
      </c>
      <c r="D35" s="13" t="s">
        <v>51</v>
      </c>
      <c r="E35" s="28" t="s">
        <v>41</v>
      </c>
    </row>
    <row r="36" spans="1:5" ht="42">
      <c r="A36" s="11">
        <v>173</v>
      </c>
      <c r="B36" s="29" t="s">
        <v>101</v>
      </c>
      <c r="C36" s="29" t="s">
        <v>102</v>
      </c>
      <c r="D36" s="13" t="s">
        <v>51</v>
      </c>
      <c r="E36" s="28" t="s">
        <v>41</v>
      </c>
    </row>
    <row r="37" spans="1:5" ht="42">
      <c r="A37" s="11">
        <v>174</v>
      </c>
      <c r="B37" s="29" t="s">
        <v>103</v>
      </c>
      <c r="C37" s="34" t="s">
        <v>104</v>
      </c>
      <c r="D37" s="13" t="s">
        <v>51</v>
      </c>
      <c r="E37" s="28" t="s">
        <v>41</v>
      </c>
    </row>
    <row r="38" spans="1:5" ht="42">
      <c r="A38" s="20">
        <v>181</v>
      </c>
      <c r="B38" s="21" t="s">
        <v>105</v>
      </c>
      <c r="C38" s="22" t="s">
        <v>106</v>
      </c>
      <c r="D38" s="23" t="s">
        <v>58</v>
      </c>
      <c r="E38" s="28" t="s">
        <v>41</v>
      </c>
    </row>
    <row r="39" spans="1:5" ht="42">
      <c r="A39" s="20">
        <v>182</v>
      </c>
      <c r="B39" s="21" t="s">
        <v>107</v>
      </c>
      <c r="C39" s="22" t="s">
        <v>108</v>
      </c>
      <c r="D39" s="23" t="s">
        <v>58</v>
      </c>
      <c r="E39" s="28" t="s">
        <v>41</v>
      </c>
    </row>
    <row r="40" spans="1:5" ht="42">
      <c r="A40" s="20">
        <v>183</v>
      </c>
      <c r="B40" s="21" t="s">
        <v>109</v>
      </c>
      <c r="C40" s="22" t="s">
        <v>110</v>
      </c>
      <c r="D40" s="23" t="s">
        <v>58</v>
      </c>
      <c r="E40" s="28" t="s">
        <v>41</v>
      </c>
    </row>
    <row r="41" spans="1:5" ht="42">
      <c r="A41" s="20">
        <v>184</v>
      </c>
      <c r="B41" s="21" t="s">
        <v>111</v>
      </c>
      <c r="C41" s="22" t="s">
        <v>111</v>
      </c>
      <c r="D41" s="23" t="s">
        <v>58</v>
      </c>
      <c r="E41" s="28" t="s">
        <v>41</v>
      </c>
    </row>
    <row r="42" spans="1:5" ht="42">
      <c r="A42" s="20">
        <v>185</v>
      </c>
      <c r="B42" s="21" t="s">
        <v>112</v>
      </c>
      <c r="C42" s="21" t="s">
        <v>113</v>
      </c>
      <c r="D42" s="23" t="s">
        <v>58</v>
      </c>
      <c r="E42" s="28" t="s">
        <v>41</v>
      </c>
    </row>
    <row r="43" spans="1:5" ht="42">
      <c r="A43" s="20">
        <v>186</v>
      </c>
      <c r="B43" s="21" t="s">
        <v>114</v>
      </c>
      <c r="C43" s="22" t="s">
        <v>115</v>
      </c>
      <c r="D43" s="23" t="s">
        <v>58</v>
      </c>
      <c r="E43" s="28" t="s">
        <v>41</v>
      </c>
    </row>
    <row r="44" spans="1:5" ht="41.25" customHeight="1">
      <c r="A44" s="20">
        <v>187</v>
      </c>
      <c r="B44" s="21" t="s">
        <v>116</v>
      </c>
      <c r="C44" s="22" t="s">
        <v>117</v>
      </c>
      <c r="D44" s="23" t="s">
        <v>51</v>
      </c>
      <c r="E44" s="28" t="s">
        <v>41</v>
      </c>
    </row>
    <row r="45" spans="1:5" ht="42" customHeight="1">
      <c r="A45" s="20">
        <v>188</v>
      </c>
      <c r="B45" s="21" t="s">
        <v>118</v>
      </c>
      <c r="C45" s="22" t="s">
        <v>118</v>
      </c>
      <c r="D45" s="23" t="s">
        <v>51</v>
      </c>
      <c r="E45" s="28" t="s">
        <v>41</v>
      </c>
    </row>
    <row r="46" spans="1:5" ht="42">
      <c r="A46" s="20">
        <v>210</v>
      </c>
      <c r="B46" s="21" t="s">
        <v>119</v>
      </c>
      <c r="C46" s="35" t="s">
        <v>120</v>
      </c>
      <c r="D46" s="23" t="s">
        <v>58</v>
      </c>
      <c r="E46" s="28" t="s">
        <v>41</v>
      </c>
    </row>
    <row r="47" spans="1:5" ht="42">
      <c r="A47" s="20">
        <v>211</v>
      </c>
      <c r="B47" s="21" t="s">
        <v>121</v>
      </c>
      <c r="C47" s="35" t="s">
        <v>122</v>
      </c>
      <c r="D47" s="23" t="s">
        <v>58</v>
      </c>
      <c r="E47" s="28" t="s">
        <v>41</v>
      </c>
    </row>
    <row r="48" spans="1:5" ht="42">
      <c r="A48" s="20">
        <v>212</v>
      </c>
      <c r="B48" s="21" t="s">
        <v>123</v>
      </c>
      <c r="C48" s="35" t="s">
        <v>124</v>
      </c>
      <c r="D48" s="23" t="s">
        <v>58</v>
      </c>
      <c r="E48" s="28" t="s">
        <v>41</v>
      </c>
    </row>
    <row r="49" spans="1:5" ht="42">
      <c r="A49" s="20">
        <v>213</v>
      </c>
      <c r="B49" s="21" t="s">
        <v>125</v>
      </c>
      <c r="C49" s="35" t="s">
        <v>125</v>
      </c>
      <c r="D49" s="23" t="s">
        <v>58</v>
      </c>
      <c r="E49" s="28" t="s">
        <v>41</v>
      </c>
    </row>
    <row r="50" spans="1:5" ht="26.25" customHeight="1">
      <c r="A50" s="20">
        <v>214</v>
      </c>
      <c r="B50" s="21" t="s">
        <v>126</v>
      </c>
      <c r="C50" s="21" t="s">
        <v>127</v>
      </c>
      <c r="D50" s="23" t="s">
        <v>58</v>
      </c>
      <c r="E50" s="28" t="s">
        <v>41</v>
      </c>
    </row>
    <row r="51" spans="1:5" ht="21.75" customHeight="1">
      <c r="A51" s="20">
        <v>215</v>
      </c>
      <c r="B51" s="21" t="s">
        <v>128</v>
      </c>
      <c r="C51" s="35" t="s">
        <v>129</v>
      </c>
      <c r="D51" s="23" t="s">
        <v>58</v>
      </c>
      <c r="E51" s="28" t="s">
        <v>41</v>
      </c>
    </row>
    <row r="52" spans="1:5" ht="41.25" customHeight="1">
      <c r="A52" s="11">
        <v>217</v>
      </c>
      <c r="B52" s="12" t="s">
        <v>130</v>
      </c>
      <c r="C52" s="14" t="s">
        <v>131</v>
      </c>
      <c r="D52" s="13" t="s">
        <v>44</v>
      </c>
      <c r="E52" s="28" t="s">
        <v>41</v>
      </c>
    </row>
    <row r="53" spans="1:5" ht="42" customHeight="1">
      <c r="A53" s="11">
        <v>218</v>
      </c>
      <c r="B53" s="12" t="s">
        <v>132</v>
      </c>
      <c r="C53" s="14" t="s">
        <v>133</v>
      </c>
      <c r="D53" s="13" t="s">
        <v>44</v>
      </c>
      <c r="E53" s="28" t="s">
        <v>41</v>
      </c>
    </row>
    <row r="54" spans="1:5" ht="41.25" customHeight="1">
      <c r="A54" s="11">
        <v>219</v>
      </c>
      <c r="B54" s="12" t="s">
        <v>134</v>
      </c>
      <c r="C54" s="14" t="s">
        <v>135</v>
      </c>
      <c r="D54" s="13" t="s">
        <v>44</v>
      </c>
      <c r="E54" s="28" t="s">
        <v>41</v>
      </c>
    </row>
    <row r="55" spans="1:5">
      <c r="A55" s="11">
        <v>221</v>
      </c>
      <c r="B55" s="12" t="s">
        <v>136</v>
      </c>
      <c r="C55" s="14" t="s">
        <v>137</v>
      </c>
      <c r="D55" s="11" t="s">
        <v>138</v>
      </c>
      <c r="E55" s="28" t="s">
        <v>41</v>
      </c>
    </row>
    <row r="56" spans="1:5" ht="42">
      <c r="A56" s="11">
        <v>223</v>
      </c>
      <c r="B56" s="12" t="s">
        <v>139</v>
      </c>
      <c r="C56" s="14" t="s">
        <v>140</v>
      </c>
      <c r="D56" s="11" t="s">
        <v>138</v>
      </c>
      <c r="E56" s="28" t="s">
        <v>41</v>
      </c>
    </row>
    <row r="57" spans="1:5" ht="44.25" customHeight="1">
      <c r="A57" s="11">
        <v>225</v>
      </c>
      <c r="B57" s="12" t="s">
        <v>141</v>
      </c>
      <c r="C57" s="14" t="s">
        <v>142</v>
      </c>
      <c r="D57" s="11" t="s">
        <v>138</v>
      </c>
      <c r="E57" s="28" t="s">
        <v>41</v>
      </c>
    </row>
    <row r="58" spans="1:5">
      <c r="A58" s="86">
        <v>226</v>
      </c>
      <c r="B58" s="18" t="s">
        <v>143</v>
      </c>
      <c r="C58" s="19" t="s">
        <v>33</v>
      </c>
      <c r="D58" s="36" t="s">
        <v>144</v>
      </c>
      <c r="E58" s="37" t="s">
        <v>41</v>
      </c>
    </row>
    <row r="59" spans="1:5">
      <c r="A59" s="15"/>
      <c r="B59" s="25"/>
      <c r="C59" s="26"/>
      <c r="D59" s="15"/>
      <c r="E59" s="84"/>
    </row>
  </sheetData>
  <autoFilter ref="A3:E3"/>
  <mergeCells count="5">
    <mergeCell ref="A33:A34"/>
    <mergeCell ref="B33:B34"/>
    <mergeCell ref="C33:C34"/>
    <mergeCell ref="D33:D34"/>
    <mergeCell ref="A1:E1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3"/>
  <sheetViews>
    <sheetView topLeftCell="A49" zoomScaleNormal="100" workbookViewId="0">
      <selection activeCell="A5" sqref="A5:D5"/>
    </sheetView>
  </sheetViews>
  <sheetFormatPr defaultColWidth="9.109375" defaultRowHeight="24.6"/>
  <cols>
    <col min="1" max="1" width="13.88671875" style="1" customWidth="1"/>
    <col min="2" max="2" width="15.77734375" style="1" customWidth="1"/>
    <col min="3" max="3" width="33.6640625" style="1" customWidth="1"/>
    <col min="4" max="4" width="43.88671875" style="1" customWidth="1"/>
    <col min="5" max="5" width="7.21875" style="1" bestFit="1" customWidth="1"/>
    <col min="6" max="6" width="16.109375" style="1" bestFit="1" customWidth="1"/>
    <col min="7" max="16384" width="9.109375" style="1"/>
  </cols>
  <sheetData>
    <row r="1" spans="1:6">
      <c r="A1" s="144" t="s">
        <v>5</v>
      </c>
      <c r="B1" s="144"/>
      <c r="C1" s="144"/>
      <c r="D1" s="144"/>
      <c r="E1" s="144"/>
      <c r="F1" s="144"/>
    </row>
    <row r="2" spans="1:6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>
      <c r="A3" s="103" t="s">
        <v>12</v>
      </c>
      <c r="B3" s="103" t="s">
        <v>0</v>
      </c>
      <c r="C3" s="103" t="s">
        <v>13</v>
      </c>
      <c r="D3" s="103" t="s">
        <v>14</v>
      </c>
      <c r="E3" s="103" t="s">
        <v>15</v>
      </c>
      <c r="F3" s="103" t="s">
        <v>16</v>
      </c>
    </row>
    <row r="4" spans="1:6" ht="27" customHeight="1">
      <c r="A4" s="51" t="s">
        <v>20</v>
      </c>
      <c r="B4" s="38">
        <v>102</v>
      </c>
      <c r="C4" s="39" t="s">
        <v>145</v>
      </c>
      <c r="D4" s="40" t="s">
        <v>42</v>
      </c>
      <c r="E4" s="41">
        <v>5200</v>
      </c>
      <c r="F4" s="41" t="s">
        <v>146</v>
      </c>
    </row>
    <row r="5" spans="1:6" ht="54" customHeight="1">
      <c r="A5" s="51" t="s">
        <v>20</v>
      </c>
      <c r="B5" s="114">
        <v>106</v>
      </c>
      <c r="C5" s="115" t="s">
        <v>491</v>
      </c>
      <c r="D5" s="116" t="s">
        <v>493</v>
      </c>
      <c r="E5" s="44">
        <v>5200</v>
      </c>
      <c r="F5" s="117" t="s">
        <v>494</v>
      </c>
    </row>
    <row r="6" spans="1:6" ht="27" customHeight="1">
      <c r="A6" s="51" t="s">
        <v>20</v>
      </c>
      <c r="B6" s="42">
        <v>113</v>
      </c>
      <c r="C6" s="43" t="s">
        <v>147</v>
      </c>
      <c r="D6" s="43" t="s">
        <v>148</v>
      </c>
      <c r="E6" s="44">
        <v>5200</v>
      </c>
      <c r="F6" s="44" t="s">
        <v>149</v>
      </c>
    </row>
    <row r="7" spans="1:6" ht="27" customHeight="1">
      <c r="A7" s="51" t="s">
        <v>20</v>
      </c>
      <c r="B7" s="42">
        <v>114</v>
      </c>
      <c r="C7" s="43" t="s">
        <v>150</v>
      </c>
      <c r="D7" s="43" t="s">
        <v>52</v>
      </c>
      <c r="E7" s="44">
        <v>5200</v>
      </c>
      <c r="F7" s="44" t="s">
        <v>149</v>
      </c>
    </row>
    <row r="8" spans="1:6" ht="27" customHeight="1">
      <c r="A8" s="51" t="s">
        <v>20</v>
      </c>
      <c r="B8" s="42">
        <v>119</v>
      </c>
      <c r="C8" s="43" t="s">
        <v>54</v>
      </c>
      <c r="D8" s="43" t="s">
        <v>54</v>
      </c>
      <c r="E8" s="44">
        <v>5200</v>
      </c>
      <c r="F8" s="44" t="s">
        <v>151</v>
      </c>
    </row>
    <row r="9" spans="1:6" ht="27" customHeight="1">
      <c r="A9" s="51" t="s">
        <v>20</v>
      </c>
      <c r="B9" s="42">
        <v>125</v>
      </c>
      <c r="C9" s="43" t="s">
        <v>152</v>
      </c>
      <c r="D9" s="43" t="s">
        <v>57</v>
      </c>
      <c r="E9" s="44">
        <v>5200</v>
      </c>
      <c r="F9" s="44" t="s">
        <v>151</v>
      </c>
    </row>
    <row r="10" spans="1:6" ht="27" customHeight="1">
      <c r="A10" s="51" t="s">
        <v>20</v>
      </c>
      <c r="B10" s="42">
        <v>127</v>
      </c>
      <c r="C10" s="43" t="s">
        <v>153</v>
      </c>
      <c r="D10" s="43" t="s">
        <v>60</v>
      </c>
      <c r="E10" s="44">
        <v>5200</v>
      </c>
      <c r="F10" s="44" t="s">
        <v>151</v>
      </c>
    </row>
    <row r="11" spans="1:6" ht="27" customHeight="1">
      <c r="A11" s="51" t="s">
        <v>20</v>
      </c>
      <c r="B11" s="42">
        <v>128</v>
      </c>
      <c r="C11" s="43" t="s">
        <v>154</v>
      </c>
      <c r="D11" s="43" t="s">
        <v>61</v>
      </c>
      <c r="E11" s="44">
        <v>5200</v>
      </c>
      <c r="F11" s="44" t="s">
        <v>151</v>
      </c>
    </row>
    <row r="12" spans="1:6" ht="27" customHeight="1">
      <c r="A12" s="51" t="s">
        <v>20</v>
      </c>
      <c r="B12" s="42">
        <v>129</v>
      </c>
      <c r="C12" s="43" t="s">
        <v>155</v>
      </c>
      <c r="D12" s="43" t="s">
        <v>62</v>
      </c>
      <c r="E12" s="44">
        <v>5200</v>
      </c>
      <c r="F12" s="44" t="s">
        <v>151</v>
      </c>
    </row>
    <row r="13" spans="1:6" ht="27" customHeight="1">
      <c r="A13" s="51" t="s">
        <v>20</v>
      </c>
      <c r="B13" s="42">
        <v>130</v>
      </c>
      <c r="C13" s="43" t="s">
        <v>156</v>
      </c>
      <c r="D13" s="43" t="s">
        <v>64</v>
      </c>
      <c r="E13" s="44">
        <v>5200</v>
      </c>
      <c r="F13" s="44" t="s">
        <v>151</v>
      </c>
    </row>
    <row r="14" spans="1:6" ht="27" customHeight="1">
      <c r="A14" s="51" t="s">
        <v>20</v>
      </c>
      <c r="B14" s="42">
        <v>141</v>
      </c>
      <c r="C14" s="45" t="s">
        <v>66</v>
      </c>
      <c r="D14" s="45" t="s">
        <v>66</v>
      </c>
      <c r="E14" s="44">
        <v>5200</v>
      </c>
      <c r="F14" s="44" t="s">
        <v>157</v>
      </c>
    </row>
    <row r="15" spans="1:6" ht="27" customHeight="1">
      <c r="A15" s="51" t="s">
        <v>20</v>
      </c>
      <c r="B15" s="42">
        <v>142</v>
      </c>
      <c r="C15" s="45" t="s">
        <v>69</v>
      </c>
      <c r="D15" s="45" t="s">
        <v>69</v>
      </c>
      <c r="E15" s="44">
        <v>5200</v>
      </c>
      <c r="F15" s="44" t="s">
        <v>157</v>
      </c>
    </row>
    <row r="16" spans="1:6" ht="27" customHeight="1">
      <c r="A16" s="51" t="s">
        <v>20</v>
      </c>
      <c r="B16" s="42">
        <v>144</v>
      </c>
      <c r="C16" s="45" t="s">
        <v>70</v>
      </c>
      <c r="D16" s="45" t="s">
        <v>70</v>
      </c>
      <c r="E16" s="44">
        <v>5200</v>
      </c>
      <c r="F16" s="44" t="s">
        <v>157</v>
      </c>
    </row>
    <row r="17" spans="1:6" ht="27" customHeight="1">
      <c r="A17" s="51" t="s">
        <v>20</v>
      </c>
      <c r="B17" s="42">
        <v>145</v>
      </c>
      <c r="C17" s="45" t="s">
        <v>72</v>
      </c>
      <c r="D17" s="45" t="s">
        <v>72</v>
      </c>
      <c r="E17" s="44">
        <v>5200</v>
      </c>
      <c r="F17" s="44" t="s">
        <v>157</v>
      </c>
    </row>
    <row r="18" spans="1:6" ht="27" customHeight="1">
      <c r="A18" s="51" t="s">
        <v>20</v>
      </c>
      <c r="B18" s="42">
        <v>146</v>
      </c>
      <c r="C18" s="45" t="s">
        <v>74</v>
      </c>
      <c r="D18" s="46" t="s">
        <v>74</v>
      </c>
      <c r="E18" s="44">
        <v>5200</v>
      </c>
      <c r="F18" s="44" t="s">
        <v>157</v>
      </c>
    </row>
    <row r="19" spans="1:6" ht="27" customHeight="1">
      <c r="A19" s="51" t="s">
        <v>20</v>
      </c>
      <c r="B19" s="42">
        <v>155</v>
      </c>
      <c r="C19" s="45" t="s">
        <v>31</v>
      </c>
      <c r="D19" s="46" t="s">
        <v>31</v>
      </c>
      <c r="E19" s="44">
        <v>5200</v>
      </c>
      <c r="F19" s="44" t="s">
        <v>157</v>
      </c>
    </row>
    <row r="20" spans="1:6" ht="27" customHeight="1">
      <c r="A20" s="51" t="s">
        <v>20</v>
      </c>
      <c r="B20" s="42">
        <v>157</v>
      </c>
      <c r="C20" s="45" t="s">
        <v>158</v>
      </c>
      <c r="D20" s="45" t="s">
        <v>159</v>
      </c>
      <c r="E20" s="44">
        <v>5200</v>
      </c>
      <c r="F20" s="44" t="s">
        <v>160</v>
      </c>
    </row>
    <row r="21" spans="1:6" ht="27" customHeight="1">
      <c r="A21" s="51" t="s">
        <v>20</v>
      </c>
      <c r="B21" s="42">
        <v>158</v>
      </c>
      <c r="C21" s="45" t="s">
        <v>161</v>
      </c>
      <c r="D21" s="45" t="s">
        <v>82</v>
      </c>
      <c r="E21" s="44">
        <v>5200</v>
      </c>
      <c r="F21" s="44" t="s">
        <v>160</v>
      </c>
    </row>
    <row r="22" spans="1:6" ht="27" customHeight="1">
      <c r="A22" s="51" t="s">
        <v>20</v>
      </c>
      <c r="B22" s="42">
        <v>159</v>
      </c>
      <c r="C22" s="45" t="s">
        <v>162</v>
      </c>
      <c r="D22" s="45" t="s">
        <v>163</v>
      </c>
      <c r="E22" s="44">
        <v>5200</v>
      </c>
      <c r="F22" s="44" t="s">
        <v>160</v>
      </c>
    </row>
    <row r="23" spans="1:6" ht="27" customHeight="1">
      <c r="A23" s="51" t="s">
        <v>20</v>
      </c>
      <c r="B23" s="42">
        <v>160</v>
      </c>
      <c r="C23" s="43" t="s">
        <v>164</v>
      </c>
      <c r="D23" s="43" t="s">
        <v>86</v>
      </c>
      <c r="E23" s="44">
        <v>5200</v>
      </c>
      <c r="F23" s="44" t="s">
        <v>165</v>
      </c>
    </row>
    <row r="24" spans="1:6" ht="27" customHeight="1">
      <c r="A24" s="51" t="s">
        <v>20</v>
      </c>
      <c r="B24" s="42">
        <v>161</v>
      </c>
      <c r="C24" s="43" t="s">
        <v>166</v>
      </c>
      <c r="D24" s="43" t="s">
        <v>88</v>
      </c>
      <c r="E24" s="44">
        <v>5200</v>
      </c>
      <c r="F24" s="44" t="s">
        <v>167</v>
      </c>
    </row>
    <row r="25" spans="1:6" ht="27" customHeight="1">
      <c r="A25" s="51" t="s">
        <v>20</v>
      </c>
      <c r="B25" s="42">
        <v>162</v>
      </c>
      <c r="C25" s="43" t="s">
        <v>168</v>
      </c>
      <c r="D25" s="43" t="s">
        <v>90</v>
      </c>
      <c r="E25" s="44">
        <v>5200</v>
      </c>
      <c r="F25" s="44" t="s">
        <v>167</v>
      </c>
    </row>
    <row r="26" spans="1:6" ht="27" customHeight="1">
      <c r="A26" s="51" t="s">
        <v>20</v>
      </c>
      <c r="B26" s="42">
        <v>163</v>
      </c>
      <c r="C26" s="43" t="s">
        <v>169</v>
      </c>
      <c r="D26" s="43" t="s">
        <v>92</v>
      </c>
      <c r="E26" s="44">
        <v>5200</v>
      </c>
      <c r="F26" s="44" t="s">
        <v>167</v>
      </c>
    </row>
    <row r="27" spans="1:6" ht="42">
      <c r="A27" s="51" t="s">
        <v>20</v>
      </c>
      <c r="B27" s="42">
        <v>164</v>
      </c>
      <c r="C27" s="43" t="s">
        <v>170</v>
      </c>
      <c r="D27" s="43" t="s">
        <v>94</v>
      </c>
      <c r="E27" s="44">
        <v>5200</v>
      </c>
      <c r="F27" s="44" t="s">
        <v>167</v>
      </c>
    </row>
    <row r="28" spans="1:6" ht="26.25" customHeight="1">
      <c r="A28" s="51" t="s">
        <v>20</v>
      </c>
      <c r="B28" s="42">
        <v>165</v>
      </c>
      <c r="C28" s="43" t="s">
        <v>171</v>
      </c>
      <c r="D28" s="43" t="s">
        <v>95</v>
      </c>
      <c r="E28" s="44">
        <v>5200</v>
      </c>
      <c r="F28" s="44" t="s">
        <v>167</v>
      </c>
    </row>
    <row r="29" spans="1:6" ht="26.25" customHeight="1">
      <c r="A29" s="51" t="s">
        <v>20</v>
      </c>
      <c r="B29" s="42">
        <v>170</v>
      </c>
      <c r="C29" s="43" t="s">
        <v>97</v>
      </c>
      <c r="D29" s="43" t="s">
        <v>97</v>
      </c>
      <c r="E29" s="44">
        <v>5200</v>
      </c>
      <c r="F29" s="44" t="s">
        <v>172</v>
      </c>
    </row>
    <row r="30" spans="1:6" ht="26.25" customHeight="1">
      <c r="A30" s="51" t="s">
        <v>20</v>
      </c>
      <c r="B30" s="42">
        <v>172</v>
      </c>
      <c r="C30" s="43" t="s">
        <v>99</v>
      </c>
      <c r="D30" s="43" t="s">
        <v>99</v>
      </c>
      <c r="E30" s="44">
        <v>5200</v>
      </c>
      <c r="F30" s="44" t="s">
        <v>172</v>
      </c>
    </row>
    <row r="31" spans="1:6" ht="26.25" customHeight="1">
      <c r="A31" s="51" t="s">
        <v>20</v>
      </c>
      <c r="B31" s="42">
        <v>173</v>
      </c>
      <c r="C31" s="43" t="s">
        <v>101</v>
      </c>
      <c r="D31" s="43" t="s">
        <v>101</v>
      </c>
      <c r="E31" s="44">
        <v>5200</v>
      </c>
      <c r="F31" s="44" t="s">
        <v>172</v>
      </c>
    </row>
    <row r="32" spans="1:6" ht="26.25" customHeight="1">
      <c r="A32" s="51" t="s">
        <v>20</v>
      </c>
      <c r="B32" s="42">
        <v>174</v>
      </c>
      <c r="C32" s="43" t="s">
        <v>103</v>
      </c>
      <c r="D32" s="43" t="s">
        <v>103</v>
      </c>
      <c r="E32" s="44">
        <v>5200</v>
      </c>
      <c r="F32" s="44" t="s">
        <v>172</v>
      </c>
    </row>
    <row r="33" spans="1:6" ht="26.25" customHeight="1">
      <c r="A33" s="51" t="s">
        <v>20</v>
      </c>
      <c r="B33" s="47">
        <v>181</v>
      </c>
      <c r="C33" s="43" t="s">
        <v>173</v>
      </c>
      <c r="D33" s="43" t="s">
        <v>105</v>
      </c>
      <c r="E33" s="44">
        <v>5200</v>
      </c>
      <c r="F33" s="44" t="s">
        <v>174</v>
      </c>
    </row>
    <row r="34" spans="1:6" ht="26.25" customHeight="1">
      <c r="A34" s="51" t="s">
        <v>20</v>
      </c>
      <c r="B34" s="47">
        <v>182</v>
      </c>
      <c r="C34" s="43" t="s">
        <v>175</v>
      </c>
      <c r="D34" s="43" t="s">
        <v>107</v>
      </c>
      <c r="E34" s="44">
        <v>5200</v>
      </c>
      <c r="F34" s="44" t="s">
        <v>174</v>
      </c>
    </row>
    <row r="35" spans="1:6" ht="26.25" customHeight="1">
      <c r="A35" s="51" t="s">
        <v>20</v>
      </c>
      <c r="B35" s="47">
        <v>183</v>
      </c>
      <c r="C35" s="43" t="s">
        <v>176</v>
      </c>
      <c r="D35" s="43" t="s">
        <v>109</v>
      </c>
      <c r="E35" s="44">
        <v>5200</v>
      </c>
      <c r="F35" s="44" t="s">
        <v>174</v>
      </c>
    </row>
    <row r="36" spans="1:6" ht="26.25" customHeight="1">
      <c r="A36" s="51" t="s">
        <v>20</v>
      </c>
      <c r="B36" s="47">
        <v>184</v>
      </c>
      <c r="C36" s="43" t="s">
        <v>177</v>
      </c>
      <c r="D36" s="43" t="s">
        <v>111</v>
      </c>
      <c r="E36" s="44">
        <v>5200</v>
      </c>
      <c r="F36" s="44" t="s">
        <v>174</v>
      </c>
    </row>
    <row r="37" spans="1:6" ht="26.25" customHeight="1">
      <c r="A37" s="51" t="s">
        <v>20</v>
      </c>
      <c r="B37" s="47">
        <v>185</v>
      </c>
      <c r="C37" s="43" t="s">
        <v>178</v>
      </c>
      <c r="D37" s="43" t="s">
        <v>112</v>
      </c>
      <c r="E37" s="44">
        <v>5200</v>
      </c>
      <c r="F37" s="44" t="s">
        <v>174</v>
      </c>
    </row>
    <row r="38" spans="1:6" ht="26.25" customHeight="1">
      <c r="A38" s="51" t="s">
        <v>20</v>
      </c>
      <c r="B38" s="47">
        <v>186</v>
      </c>
      <c r="C38" s="43" t="s">
        <v>179</v>
      </c>
      <c r="D38" s="43" t="s">
        <v>114</v>
      </c>
      <c r="E38" s="44">
        <v>5200</v>
      </c>
      <c r="F38" s="44" t="s">
        <v>174</v>
      </c>
    </row>
    <row r="39" spans="1:6" ht="26.25" customHeight="1">
      <c r="A39" s="51" t="s">
        <v>20</v>
      </c>
      <c r="B39" s="47">
        <v>187</v>
      </c>
      <c r="C39" s="43" t="s">
        <v>116</v>
      </c>
      <c r="D39" s="43" t="s">
        <v>116</v>
      </c>
      <c r="E39" s="44">
        <v>5200</v>
      </c>
      <c r="F39" s="44" t="s">
        <v>174</v>
      </c>
    </row>
    <row r="40" spans="1:6" ht="43.5" customHeight="1">
      <c r="A40" s="51" t="s">
        <v>20</v>
      </c>
      <c r="B40" s="47">
        <v>188</v>
      </c>
      <c r="C40" s="43" t="s">
        <v>118</v>
      </c>
      <c r="D40" s="43" t="s">
        <v>118</v>
      </c>
      <c r="E40" s="44">
        <v>5200</v>
      </c>
      <c r="F40" s="44" t="s">
        <v>174</v>
      </c>
    </row>
    <row r="41" spans="1:6" ht="27" customHeight="1">
      <c r="A41" s="51" t="s">
        <v>20</v>
      </c>
      <c r="B41" s="47">
        <v>210</v>
      </c>
      <c r="C41" s="43" t="s">
        <v>180</v>
      </c>
      <c r="D41" s="43" t="s">
        <v>119</v>
      </c>
      <c r="E41" s="44">
        <v>5200</v>
      </c>
      <c r="F41" s="44" t="s">
        <v>174</v>
      </c>
    </row>
    <row r="42" spans="1:6" ht="27" customHeight="1">
      <c r="A42" s="51" t="s">
        <v>20</v>
      </c>
      <c r="B42" s="47">
        <v>211</v>
      </c>
      <c r="C42" s="43" t="s">
        <v>181</v>
      </c>
      <c r="D42" s="43" t="s">
        <v>121</v>
      </c>
      <c r="E42" s="44">
        <v>5200</v>
      </c>
      <c r="F42" s="44" t="s">
        <v>174</v>
      </c>
    </row>
    <row r="43" spans="1:6" ht="27" customHeight="1">
      <c r="A43" s="51" t="s">
        <v>20</v>
      </c>
      <c r="B43" s="47">
        <v>212</v>
      </c>
      <c r="C43" s="43" t="s">
        <v>182</v>
      </c>
      <c r="D43" s="43" t="s">
        <v>123</v>
      </c>
      <c r="E43" s="44">
        <v>5200</v>
      </c>
      <c r="F43" s="44" t="s">
        <v>174</v>
      </c>
    </row>
    <row r="44" spans="1:6" ht="27" customHeight="1">
      <c r="A44" s="51" t="s">
        <v>20</v>
      </c>
      <c r="B44" s="47">
        <v>213</v>
      </c>
      <c r="C44" s="43" t="s">
        <v>183</v>
      </c>
      <c r="D44" s="43" t="s">
        <v>125</v>
      </c>
      <c r="E44" s="44">
        <v>5200</v>
      </c>
      <c r="F44" s="44" t="s">
        <v>174</v>
      </c>
    </row>
    <row r="45" spans="1:6" ht="27" customHeight="1">
      <c r="A45" s="51" t="s">
        <v>20</v>
      </c>
      <c r="B45" s="47">
        <v>214</v>
      </c>
      <c r="C45" s="43" t="s">
        <v>184</v>
      </c>
      <c r="D45" s="43" t="s">
        <v>126</v>
      </c>
      <c r="E45" s="44">
        <v>5200</v>
      </c>
      <c r="F45" s="44" t="s">
        <v>174</v>
      </c>
    </row>
    <row r="46" spans="1:6" ht="27" customHeight="1">
      <c r="A46" s="51" t="s">
        <v>20</v>
      </c>
      <c r="B46" s="47">
        <v>215</v>
      </c>
      <c r="C46" s="43" t="s">
        <v>185</v>
      </c>
      <c r="D46" s="43" t="s">
        <v>128</v>
      </c>
      <c r="E46" s="44">
        <v>5200</v>
      </c>
      <c r="F46" s="44" t="s">
        <v>174</v>
      </c>
    </row>
    <row r="47" spans="1:6" ht="27" customHeight="1">
      <c r="A47" s="51" t="s">
        <v>20</v>
      </c>
      <c r="B47" s="42">
        <v>217</v>
      </c>
      <c r="C47" s="43" t="s">
        <v>186</v>
      </c>
      <c r="D47" s="43" t="s">
        <v>130</v>
      </c>
      <c r="E47" s="44">
        <v>5200</v>
      </c>
      <c r="F47" s="44" t="s">
        <v>187</v>
      </c>
    </row>
    <row r="48" spans="1:6" ht="27" customHeight="1">
      <c r="A48" s="51" t="s">
        <v>20</v>
      </c>
      <c r="B48" s="42">
        <v>218</v>
      </c>
      <c r="C48" s="43" t="s">
        <v>188</v>
      </c>
      <c r="D48" s="43" t="s">
        <v>132</v>
      </c>
      <c r="E48" s="44">
        <v>5200</v>
      </c>
      <c r="F48" s="44" t="s">
        <v>187</v>
      </c>
    </row>
    <row r="49" spans="1:6" ht="27" customHeight="1">
      <c r="A49" s="51" t="s">
        <v>20</v>
      </c>
      <c r="B49" s="42">
        <v>219</v>
      </c>
      <c r="C49" s="43" t="s">
        <v>189</v>
      </c>
      <c r="D49" s="43" t="s">
        <v>134</v>
      </c>
      <c r="E49" s="44">
        <v>5200</v>
      </c>
      <c r="F49" s="44" t="s">
        <v>187</v>
      </c>
    </row>
    <row r="50" spans="1:6" ht="27" customHeight="1">
      <c r="A50" s="51" t="s">
        <v>20</v>
      </c>
      <c r="B50" s="42">
        <v>221</v>
      </c>
      <c r="C50" s="43" t="s">
        <v>136</v>
      </c>
      <c r="D50" s="43" t="s">
        <v>136</v>
      </c>
      <c r="E50" s="44">
        <v>5200</v>
      </c>
      <c r="F50" s="44" t="s">
        <v>187</v>
      </c>
    </row>
    <row r="51" spans="1:6" ht="27" customHeight="1">
      <c r="A51" s="51" t="s">
        <v>20</v>
      </c>
      <c r="B51" s="42">
        <v>223</v>
      </c>
      <c r="C51" s="43" t="s">
        <v>139</v>
      </c>
      <c r="D51" s="43" t="s">
        <v>139</v>
      </c>
      <c r="E51" s="44">
        <v>5200</v>
      </c>
      <c r="F51" s="44" t="s">
        <v>187</v>
      </c>
    </row>
    <row r="52" spans="1:6" ht="27" customHeight="1">
      <c r="A52" s="51" t="s">
        <v>20</v>
      </c>
      <c r="B52" s="42">
        <v>225</v>
      </c>
      <c r="C52" s="43" t="s">
        <v>190</v>
      </c>
      <c r="D52" s="43" t="s">
        <v>141</v>
      </c>
      <c r="E52" s="44">
        <v>5200</v>
      </c>
      <c r="F52" s="44" t="s">
        <v>187</v>
      </c>
    </row>
    <row r="53" spans="1:6" ht="27" customHeight="1">
      <c r="A53" s="51" t="s">
        <v>20</v>
      </c>
      <c r="B53" s="48">
        <v>226</v>
      </c>
      <c r="C53" s="49" t="s">
        <v>143</v>
      </c>
      <c r="D53" s="49" t="s">
        <v>143</v>
      </c>
      <c r="E53" s="50">
        <v>5200</v>
      </c>
      <c r="F53" s="50" t="s">
        <v>191</v>
      </c>
    </row>
  </sheetData>
  <mergeCells count="1">
    <mergeCell ref="A1:F1"/>
  </mergeCells>
  <pageMargins left="0.70866141732283472" right="0.70866141732283472" top="0.55118110236220474" bottom="0.55118110236220474" header="0.31496062992125984" footer="0.31496062992125984"/>
  <pageSetup paperSize="9" scale="9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3"/>
  <sheetViews>
    <sheetView view="pageBreakPreview" topLeftCell="A49" zoomScaleNormal="100" zoomScaleSheetLayoutView="100" workbookViewId="0">
      <selection activeCell="G7" sqref="G7"/>
    </sheetView>
  </sheetViews>
  <sheetFormatPr defaultColWidth="9.109375" defaultRowHeight="24.6"/>
  <cols>
    <col min="1" max="1" width="13.88671875" style="1" customWidth="1"/>
    <col min="2" max="2" width="18.77734375" style="1" customWidth="1"/>
    <col min="3" max="3" width="22.6640625" style="1" customWidth="1"/>
    <col min="4" max="4" width="23.6640625" style="1" customWidth="1"/>
    <col min="5" max="5" width="13.88671875" style="1" customWidth="1"/>
    <col min="6" max="6" width="21.88671875" style="1" customWidth="1"/>
    <col min="7" max="7" width="15.77734375" style="1" customWidth="1"/>
    <col min="8" max="16384" width="9.109375" style="1"/>
  </cols>
  <sheetData>
    <row r="1" spans="1:7">
      <c r="A1" s="144" t="s">
        <v>17</v>
      </c>
      <c r="B1" s="144"/>
      <c r="C1" s="144"/>
      <c r="D1" s="144"/>
      <c r="E1" s="144"/>
      <c r="F1" s="145"/>
      <c r="G1" s="4"/>
    </row>
    <row r="2" spans="1:7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18</v>
      </c>
    </row>
    <row r="3" spans="1:7">
      <c r="A3" s="2" t="s">
        <v>12</v>
      </c>
      <c r="B3" s="2" t="s">
        <v>0</v>
      </c>
      <c r="C3" s="2" t="s">
        <v>13</v>
      </c>
      <c r="D3" s="2" t="s">
        <v>14</v>
      </c>
      <c r="E3" s="2" t="s">
        <v>15</v>
      </c>
      <c r="F3" s="2" t="s">
        <v>12</v>
      </c>
      <c r="G3" s="2" t="s">
        <v>19</v>
      </c>
    </row>
    <row r="4" spans="1:7" ht="42">
      <c r="A4" s="52" t="s">
        <v>20</v>
      </c>
      <c r="B4" s="38">
        <v>102</v>
      </c>
      <c r="C4" s="39" t="s">
        <v>145</v>
      </c>
      <c r="D4" s="40" t="s">
        <v>42</v>
      </c>
      <c r="E4" s="41">
        <v>5200</v>
      </c>
      <c r="F4" s="41" t="s">
        <v>146</v>
      </c>
      <c r="G4" s="52" t="s">
        <v>21</v>
      </c>
    </row>
    <row r="5" spans="1:7" ht="105">
      <c r="A5" s="51" t="s">
        <v>20</v>
      </c>
      <c r="B5" s="114">
        <v>106</v>
      </c>
      <c r="C5" s="115" t="s">
        <v>491</v>
      </c>
      <c r="D5" s="116" t="s">
        <v>493</v>
      </c>
      <c r="E5" s="44">
        <v>5200</v>
      </c>
      <c r="F5" s="117">
        <v>900600006</v>
      </c>
      <c r="G5" s="118" t="s">
        <v>496</v>
      </c>
    </row>
    <row r="6" spans="1:7" ht="42">
      <c r="A6" s="53" t="s">
        <v>20</v>
      </c>
      <c r="B6" s="42">
        <v>113</v>
      </c>
      <c r="C6" s="43" t="s">
        <v>147</v>
      </c>
      <c r="D6" s="43" t="s">
        <v>148</v>
      </c>
      <c r="E6" s="44">
        <v>5200</v>
      </c>
      <c r="F6" s="44" t="s">
        <v>149</v>
      </c>
      <c r="G6" s="53" t="s">
        <v>21</v>
      </c>
    </row>
    <row r="7" spans="1:7" ht="42">
      <c r="A7" s="53" t="s">
        <v>20</v>
      </c>
      <c r="B7" s="42">
        <v>114</v>
      </c>
      <c r="C7" s="43" t="s">
        <v>150</v>
      </c>
      <c r="D7" s="43" t="s">
        <v>52</v>
      </c>
      <c r="E7" s="44">
        <v>5200</v>
      </c>
      <c r="F7" s="44" t="s">
        <v>149</v>
      </c>
      <c r="G7" s="53" t="s">
        <v>21</v>
      </c>
    </row>
    <row r="8" spans="1:7" ht="42">
      <c r="A8" s="53" t="s">
        <v>20</v>
      </c>
      <c r="B8" s="42">
        <v>119</v>
      </c>
      <c r="C8" s="43" t="s">
        <v>54</v>
      </c>
      <c r="D8" s="43" t="s">
        <v>54</v>
      </c>
      <c r="E8" s="44">
        <v>5200</v>
      </c>
      <c r="F8" s="44" t="s">
        <v>151</v>
      </c>
      <c r="G8" s="53" t="s">
        <v>21</v>
      </c>
    </row>
    <row r="9" spans="1:7" ht="42">
      <c r="A9" s="53" t="s">
        <v>20</v>
      </c>
      <c r="B9" s="42">
        <v>125</v>
      </c>
      <c r="C9" s="43" t="s">
        <v>152</v>
      </c>
      <c r="D9" s="43" t="s">
        <v>57</v>
      </c>
      <c r="E9" s="44">
        <v>5200</v>
      </c>
      <c r="F9" s="44" t="s">
        <v>151</v>
      </c>
      <c r="G9" s="53" t="s">
        <v>21</v>
      </c>
    </row>
    <row r="10" spans="1:7" ht="42">
      <c r="A10" s="53" t="s">
        <v>20</v>
      </c>
      <c r="B10" s="42">
        <v>127</v>
      </c>
      <c r="C10" s="43" t="s">
        <v>153</v>
      </c>
      <c r="D10" s="43" t="s">
        <v>60</v>
      </c>
      <c r="E10" s="44">
        <v>5200</v>
      </c>
      <c r="F10" s="44" t="s">
        <v>151</v>
      </c>
      <c r="G10" s="53" t="s">
        <v>21</v>
      </c>
    </row>
    <row r="11" spans="1:7" ht="42">
      <c r="A11" s="53" t="s">
        <v>20</v>
      </c>
      <c r="B11" s="42">
        <v>128</v>
      </c>
      <c r="C11" s="43" t="s">
        <v>154</v>
      </c>
      <c r="D11" s="43" t="s">
        <v>61</v>
      </c>
      <c r="E11" s="44">
        <v>5200</v>
      </c>
      <c r="F11" s="44" t="s">
        <v>151</v>
      </c>
      <c r="G11" s="53" t="s">
        <v>21</v>
      </c>
    </row>
    <row r="12" spans="1:7" ht="42">
      <c r="A12" s="53" t="s">
        <v>20</v>
      </c>
      <c r="B12" s="42">
        <v>129</v>
      </c>
      <c r="C12" s="43" t="s">
        <v>155</v>
      </c>
      <c r="D12" s="43" t="s">
        <v>62</v>
      </c>
      <c r="E12" s="44">
        <v>5200</v>
      </c>
      <c r="F12" s="44" t="s">
        <v>151</v>
      </c>
      <c r="G12" s="53" t="s">
        <v>21</v>
      </c>
    </row>
    <row r="13" spans="1:7" ht="42">
      <c r="A13" s="53" t="s">
        <v>20</v>
      </c>
      <c r="B13" s="42">
        <v>130</v>
      </c>
      <c r="C13" s="43" t="s">
        <v>156</v>
      </c>
      <c r="D13" s="43" t="s">
        <v>64</v>
      </c>
      <c r="E13" s="44">
        <v>5200</v>
      </c>
      <c r="F13" s="44" t="s">
        <v>151</v>
      </c>
      <c r="G13" s="53" t="s">
        <v>21</v>
      </c>
    </row>
    <row r="14" spans="1:7" ht="42">
      <c r="A14" s="53" t="s">
        <v>20</v>
      </c>
      <c r="B14" s="42">
        <v>141</v>
      </c>
      <c r="C14" s="45" t="s">
        <v>66</v>
      </c>
      <c r="D14" s="45" t="s">
        <v>66</v>
      </c>
      <c r="E14" s="44">
        <v>5200</v>
      </c>
      <c r="F14" s="44" t="s">
        <v>157</v>
      </c>
      <c r="G14" s="53" t="s">
        <v>21</v>
      </c>
    </row>
    <row r="15" spans="1:7" ht="42">
      <c r="A15" s="53" t="s">
        <v>20</v>
      </c>
      <c r="B15" s="42">
        <v>142</v>
      </c>
      <c r="C15" s="45" t="s">
        <v>69</v>
      </c>
      <c r="D15" s="45" t="s">
        <v>69</v>
      </c>
      <c r="E15" s="44">
        <v>5200</v>
      </c>
      <c r="F15" s="44" t="s">
        <v>157</v>
      </c>
      <c r="G15" s="53" t="s">
        <v>21</v>
      </c>
    </row>
    <row r="16" spans="1:7" ht="42">
      <c r="A16" s="53" t="s">
        <v>20</v>
      </c>
      <c r="B16" s="42">
        <v>144</v>
      </c>
      <c r="C16" s="45" t="s">
        <v>70</v>
      </c>
      <c r="D16" s="45" t="s">
        <v>70</v>
      </c>
      <c r="E16" s="44">
        <v>5200</v>
      </c>
      <c r="F16" s="44" t="s">
        <v>157</v>
      </c>
      <c r="G16" s="53" t="s">
        <v>21</v>
      </c>
    </row>
    <row r="17" spans="1:7" ht="42">
      <c r="A17" s="53" t="s">
        <v>20</v>
      </c>
      <c r="B17" s="42">
        <v>145</v>
      </c>
      <c r="C17" s="45" t="s">
        <v>72</v>
      </c>
      <c r="D17" s="45" t="s">
        <v>72</v>
      </c>
      <c r="E17" s="44">
        <v>5200</v>
      </c>
      <c r="F17" s="44" t="s">
        <v>157</v>
      </c>
      <c r="G17" s="53" t="s">
        <v>21</v>
      </c>
    </row>
    <row r="18" spans="1:7" ht="42">
      <c r="A18" s="53" t="s">
        <v>20</v>
      </c>
      <c r="B18" s="42">
        <v>146</v>
      </c>
      <c r="C18" s="45" t="s">
        <v>74</v>
      </c>
      <c r="D18" s="46" t="s">
        <v>74</v>
      </c>
      <c r="E18" s="44">
        <v>5200</v>
      </c>
      <c r="F18" s="44" t="s">
        <v>157</v>
      </c>
      <c r="G18" s="53" t="s">
        <v>21</v>
      </c>
    </row>
    <row r="19" spans="1:7" ht="42">
      <c r="A19" s="53" t="s">
        <v>20</v>
      </c>
      <c r="B19" s="42">
        <v>155</v>
      </c>
      <c r="C19" s="45" t="s">
        <v>31</v>
      </c>
      <c r="D19" s="46" t="s">
        <v>31</v>
      </c>
      <c r="E19" s="44">
        <v>5200</v>
      </c>
      <c r="F19" s="44" t="s">
        <v>157</v>
      </c>
      <c r="G19" s="53" t="s">
        <v>21</v>
      </c>
    </row>
    <row r="20" spans="1:7" ht="42">
      <c r="A20" s="53" t="s">
        <v>20</v>
      </c>
      <c r="B20" s="42">
        <v>157</v>
      </c>
      <c r="C20" s="45" t="s">
        <v>158</v>
      </c>
      <c r="D20" s="45" t="s">
        <v>159</v>
      </c>
      <c r="E20" s="44">
        <v>5200</v>
      </c>
      <c r="F20" s="44" t="s">
        <v>160</v>
      </c>
      <c r="G20" s="53" t="s">
        <v>21</v>
      </c>
    </row>
    <row r="21" spans="1:7" ht="42">
      <c r="A21" s="53" t="s">
        <v>20</v>
      </c>
      <c r="B21" s="42">
        <v>158</v>
      </c>
      <c r="C21" s="45" t="s">
        <v>161</v>
      </c>
      <c r="D21" s="45" t="s">
        <v>82</v>
      </c>
      <c r="E21" s="44">
        <v>5200</v>
      </c>
      <c r="F21" s="44" t="s">
        <v>160</v>
      </c>
      <c r="G21" s="53" t="s">
        <v>21</v>
      </c>
    </row>
    <row r="22" spans="1:7" ht="42">
      <c r="A22" s="53" t="s">
        <v>20</v>
      </c>
      <c r="B22" s="42">
        <v>159</v>
      </c>
      <c r="C22" s="45" t="s">
        <v>162</v>
      </c>
      <c r="D22" s="45" t="s">
        <v>163</v>
      </c>
      <c r="E22" s="44">
        <v>5200</v>
      </c>
      <c r="F22" s="44" t="s">
        <v>160</v>
      </c>
      <c r="G22" s="53" t="s">
        <v>21</v>
      </c>
    </row>
    <row r="23" spans="1:7" ht="42">
      <c r="A23" s="53" t="s">
        <v>20</v>
      </c>
      <c r="B23" s="42">
        <v>160</v>
      </c>
      <c r="C23" s="43" t="s">
        <v>164</v>
      </c>
      <c r="D23" s="43" t="s">
        <v>86</v>
      </c>
      <c r="E23" s="44">
        <v>5200</v>
      </c>
      <c r="F23" s="44" t="s">
        <v>165</v>
      </c>
      <c r="G23" s="53" t="s">
        <v>21</v>
      </c>
    </row>
    <row r="24" spans="1:7" ht="42">
      <c r="A24" s="53" t="s">
        <v>20</v>
      </c>
      <c r="B24" s="42">
        <v>161</v>
      </c>
      <c r="C24" s="43" t="s">
        <v>166</v>
      </c>
      <c r="D24" s="43" t="s">
        <v>88</v>
      </c>
      <c r="E24" s="44">
        <v>5200</v>
      </c>
      <c r="F24" s="44" t="s">
        <v>167</v>
      </c>
      <c r="G24" s="53" t="s">
        <v>21</v>
      </c>
    </row>
    <row r="25" spans="1:7" ht="42">
      <c r="A25" s="53" t="s">
        <v>20</v>
      </c>
      <c r="B25" s="42">
        <v>162</v>
      </c>
      <c r="C25" s="43" t="s">
        <v>168</v>
      </c>
      <c r="D25" s="43" t="s">
        <v>90</v>
      </c>
      <c r="E25" s="44">
        <v>5200</v>
      </c>
      <c r="F25" s="44" t="s">
        <v>167</v>
      </c>
      <c r="G25" s="53" t="s">
        <v>21</v>
      </c>
    </row>
    <row r="26" spans="1:7" ht="42">
      <c r="A26" s="53" t="s">
        <v>20</v>
      </c>
      <c r="B26" s="42">
        <v>163</v>
      </c>
      <c r="C26" s="43" t="s">
        <v>169</v>
      </c>
      <c r="D26" s="43" t="s">
        <v>92</v>
      </c>
      <c r="E26" s="44">
        <v>5200</v>
      </c>
      <c r="F26" s="44" t="s">
        <v>167</v>
      </c>
      <c r="G26" s="53" t="s">
        <v>21</v>
      </c>
    </row>
    <row r="27" spans="1:7" ht="42">
      <c r="A27" s="53" t="s">
        <v>20</v>
      </c>
      <c r="B27" s="42">
        <v>164</v>
      </c>
      <c r="C27" s="43" t="s">
        <v>170</v>
      </c>
      <c r="D27" s="43" t="s">
        <v>94</v>
      </c>
      <c r="E27" s="44">
        <v>5200</v>
      </c>
      <c r="F27" s="44" t="s">
        <v>167</v>
      </c>
      <c r="G27" s="53" t="s">
        <v>21</v>
      </c>
    </row>
    <row r="28" spans="1:7" ht="42">
      <c r="A28" s="53" t="s">
        <v>20</v>
      </c>
      <c r="B28" s="42">
        <v>165</v>
      </c>
      <c r="C28" s="43" t="s">
        <v>171</v>
      </c>
      <c r="D28" s="43" t="s">
        <v>95</v>
      </c>
      <c r="E28" s="44">
        <v>5200</v>
      </c>
      <c r="F28" s="44" t="s">
        <v>167</v>
      </c>
      <c r="G28" s="53" t="s">
        <v>21</v>
      </c>
    </row>
    <row r="29" spans="1:7" ht="42">
      <c r="A29" s="53" t="s">
        <v>20</v>
      </c>
      <c r="B29" s="42">
        <v>170</v>
      </c>
      <c r="C29" s="43" t="s">
        <v>97</v>
      </c>
      <c r="D29" s="43" t="s">
        <v>97</v>
      </c>
      <c r="E29" s="44">
        <v>5200</v>
      </c>
      <c r="F29" s="44" t="s">
        <v>172</v>
      </c>
      <c r="G29" s="53" t="s">
        <v>21</v>
      </c>
    </row>
    <row r="30" spans="1:7" ht="42">
      <c r="A30" s="53" t="s">
        <v>20</v>
      </c>
      <c r="B30" s="42">
        <v>172</v>
      </c>
      <c r="C30" s="43" t="s">
        <v>99</v>
      </c>
      <c r="D30" s="43" t="s">
        <v>99</v>
      </c>
      <c r="E30" s="44">
        <v>5200</v>
      </c>
      <c r="F30" s="44" t="s">
        <v>172</v>
      </c>
      <c r="G30" s="53" t="s">
        <v>21</v>
      </c>
    </row>
    <row r="31" spans="1:7" ht="42">
      <c r="A31" s="53" t="s">
        <v>20</v>
      </c>
      <c r="B31" s="42">
        <v>173</v>
      </c>
      <c r="C31" s="43" t="s">
        <v>101</v>
      </c>
      <c r="D31" s="43" t="s">
        <v>101</v>
      </c>
      <c r="E31" s="44">
        <v>5200</v>
      </c>
      <c r="F31" s="44" t="s">
        <v>172</v>
      </c>
      <c r="G31" s="53" t="s">
        <v>21</v>
      </c>
    </row>
    <row r="32" spans="1:7" ht="42">
      <c r="A32" s="53" t="s">
        <v>20</v>
      </c>
      <c r="B32" s="42">
        <v>174</v>
      </c>
      <c r="C32" s="43" t="s">
        <v>103</v>
      </c>
      <c r="D32" s="43" t="s">
        <v>103</v>
      </c>
      <c r="E32" s="44">
        <v>5200</v>
      </c>
      <c r="F32" s="44" t="s">
        <v>172</v>
      </c>
      <c r="G32" s="53" t="s">
        <v>21</v>
      </c>
    </row>
    <row r="33" spans="1:7" ht="42">
      <c r="A33" s="53" t="s">
        <v>20</v>
      </c>
      <c r="B33" s="47">
        <v>181</v>
      </c>
      <c r="C33" s="43" t="s">
        <v>173</v>
      </c>
      <c r="D33" s="43" t="s">
        <v>105</v>
      </c>
      <c r="E33" s="44">
        <v>5200</v>
      </c>
      <c r="F33" s="44" t="s">
        <v>174</v>
      </c>
      <c r="G33" s="53" t="s">
        <v>21</v>
      </c>
    </row>
    <row r="34" spans="1:7" ht="42">
      <c r="A34" s="53" t="s">
        <v>20</v>
      </c>
      <c r="B34" s="47">
        <v>182</v>
      </c>
      <c r="C34" s="43" t="s">
        <v>175</v>
      </c>
      <c r="D34" s="43" t="s">
        <v>107</v>
      </c>
      <c r="E34" s="44">
        <v>5200</v>
      </c>
      <c r="F34" s="44" t="s">
        <v>174</v>
      </c>
      <c r="G34" s="53" t="s">
        <v>21</v>
      </c>
    </row>
    <row r="35" spans="1:7" ht="42">
      <c r="A35" s="53" t="s">
        <v>20</v>
      </c>
      <c r="B35" s="47">
        <v>183</v>
      </c>
      <c r="C35" s="43" t="s">
        <v>176</v>
      </c>
      <c r="D35" s="43" t="s">
        <v>109</v>
      </c>
      <c r="E35" s="44">
        <v>5200</v>
      </c>
      <c r="F35" s="44" t="s">
        <v>174</v>
      </c>
      <c r="G35" s="53" t="s">
        <v>21</v>
      </c>
    </row>
    <row r="36" spans="1:7" ht="42">
      <c r="A36" s="53" t="s">
        <v>20</v>
      </c>
      <c r="B36" s="47">
        <v>184</v>
      </c>
      <c r="C36" s="43" t="s">
        <v>177</v>
      </c>
      <c r="D36" s="43" t="s">
        <v>111</v>
      </c>
      <c r="E36" s="44">
        <v>5200</v>
      </c>
      <c r="F36" s="44" t="s">
        <v>174</v>
      </c>
      <c r="G36" s="53" t="s">
        <v>21</v>
      </c>
    </row>
    <row r="37" spans="1:7" ht="42">
      <c r="A37" s="53" t="s">
        <v>20</v>
      </c>
      <c r="B37" s="47">
        <v>185</v>
      </c>
      <c r="C37" s="43" t="s">
        <v>178</v>
      </c>
      <c r="D37" s="43" t="s">
        <v>112</v>
      </c>
      <c r="E37" s="44">
        <v>5200</v>
      </c>
      <c r="F37" s="44" t="s">
        <v>174</v>
      </c>
      <c r="G37" s="53" t="s">
        <v>21</v>
      </c>
    </row>
    <row r="38" spans="1:7" ht="42">
      <c r="A38" s="53" t="s">
        <v>20</v>
      </c>
      <c r="B38" s="47">
        <v>186</v>
      </c>
      <c r="C38" s="43" t="s">
        <v>179</v>
      </c>
      <c r="D38" s="43" t="s">
        <v>114</v>
      </c>
      <c r="E38" s="44">
        <v>5200</v>
      </c>
      <c r="F38" s="44" t="s">
        <v>174</v>
      </c>
      <c r="G38" s="53" t="s">
        <v>21</v>
      </c>
    </row>
    <row r="39" spans="1:7" ht="42">
      <c r="A39" s="53" t="s">
        <v>20</v>
      </c>
      <c r="B39" s="47">
        <v>187</v>
      </c>
      <c r="C39" s="43" t="s">
        <v>116</v>
      </c>
      <c r="D39" s="43" t="s">
        <v>116</v>
      </c>
      <c r="E39" s="44">
        <v>5200</v>
      </c>
      <c r="F39" s="44" t="s">
        <v>174</v>
      </c>
      <c r="G39" s="53" t="s">
        <v>21</v>
      </c>
    </row>
    <row r="40" spans="1:7" ht="63">
      <c r="A40" s="53" t="s">
        <v>20</v>
      </c>
      <c r="B40" s="47">
        <v>188</v>
      </c>
      <c r="C40" s="43" t="s">
        <v>118</v>
      </c>
      <c r="D40" s="43" t="s">
        <v>118</v>
      </c>
      <c r="E40" s="44">
        <v>5200</v>
      </c>
      <c r="F40" s="44" t="s">
        <v>174</v>
      </c>
      <c r="G40" s="53" t="s">
        <v>21</v>
      </c>
    </row>
    <row r="41" spans="1:7" ht="42">
      <c r="A41" s="53" t="s">
        <v>20</v>
      </c>
      <c r="B41" s="47">
        <v>210</v>
      </c>
      <c r="C41" s="43" t="s">
        <v>180</v>
      </c>
      <c r="D41" s="43" t="s">
        <v>119</v>
      </c>
      <c r="E41" s="44">
        <v>5200</v>
      </c>
      <c r="F41" s="44" t="s">
        <v>174</v>
      </c>
      <c r="G41" s="53" t="s">
        <v>21</v>
      </c>
    </row>
    <row r="42" spans="1:7" ht="42">
      <c r="A42" s="53" t="s">
        <v>20</v>
      </c>
      <c r="B42" s="47">
        <v>211</v>
      </c>
      <c r="C42" s="43" t="s">
        <v>181</v>
      </c>
      <c r="D42" s="43" t="s">
        <v>121</v>
      </c>
      <c r="E42" s="44">
        <v>5200</v>
      </c>
      <c r="F42" s="44" t="s">
        <v>174</v>
      </c>
      <c r="G42" s="53" t="s">
        <v>21</v>
      </c>
    </row>
    <row r="43" spans="1:7" ht="42">
      <c r="A43" s="53" t="s">
        <v>20</v>
      </c>
      <c r="B43" s="47">
        <v>212</v>
      </c>
      <c r="C43" s="43" t="s">
        <v>182</v>
      </c>
      <c r="D43" s="43" t="s">
        <v>123</v>
      </c>
      <c r="E43" s="44">
        <v>5200</v>
      </c>
      <c r="F43" s="44" t="s">
        <v>174</v>
      </c>
      <c r="G43" s="53" t="s">
        <v>21</v>
      </c>
    </row>
    <row r="44" spans="1:7" ht="42">
      <c r="A44" s="53" t="s">
        <v>20</v>
      </c>
      <c r="B44" s="47">
        <v>213</v>
      </c>
      <c r="C44" s="43" t="s">
        <v>183</v>
      </c>
      <c r="D44" s="43" t="s">
        <v>125</v>
      </c>
      <c r="E44" s="44">
        <v>5200</v>
      </c>
      <c r="F44" s="44" t="s">
        <v>174</v>
      </c>
      <c r="G44" s="53" t="s">
        <v>21</v>
      </c>
    </row>
    <row r="45" spans="1:7" ht="42">
      <c r="A45" s="53" t="s">
        <v>20</v>
      </c>
      <c r="B45" s="47">
        <v>214</v>
      </c>
      <c r="C45" s="43" t="s">
        <v>184</v>
      </c>
      <c r="D45" s="43" t="s">
        <v>126</v>
      </c>
      <c r="E45" s="44">
        <v>5200</v>
      </c>
      <c r="F45" s="44" t="s">
        <v>174</v>
      </c>
      <c r="G45" s="53" t="s">
        <v>21</v>
      </c>
    </row>
    <row r="46" spans="1:7" ht="42">
      <c r="A46" s="53" t="s">
        <v>20</v>
      </c>
      <c r="B46" s="47">
        <v>215</v>
      </c>
      <c r="C46" s="43" t="s">
        <v>185</v>
      </c>
      <c r="D46" s="43" t="s">
        <v>128</v>
      </c>
      <c r="E46" s="44">
        <v>5200</v>
      </c>
      <c r="F46" s="44" t="s">
        <v>174</v>
      </c>
      <c r="G46" s="53" t="s">
        <v>21</v>
      </c>
    </row>
    <row r="47" spans="1:7" ht="63">
      <c r="A47" s="53" t="s">
        <v>20</v>
      </c>
      <c r="B47" s="42">
        <v>217</v>
      </c>
      <c r="C47" s="43" t="s">
        <v>186</v>
      </c>
      <c r="D47" s="43" t="s">
        <v>130</v>
      </c>
      <c r="E47" s="44">
        <v>5200</v>
      </c>
      <c r="F47" s="44" t="s">
        <v>187</v>
      </c>
      <c r="G47" s="53" t="s">
        <v>21</v>
      </c>
    </row>
    <row r="48" spans="1:7" ht="42">
      <c r="A48" s="53" t="s">
        <v>20</v>
      </c>
      <c r="B48" s="42">
        <v>218</v>
      </c>
      <c r="C48" s="43" t="s">
        <v>188</v>
      </c>
      <c r="D48" s="43" t="s">
        <v>132</v>
      </c>
      <c r="E48" s="44">
        <v>5200</v>
      </c>
      <c r="F48" s="44" t="s">
        <v>187</v>
      </c>
      <c r="G48" s="53" t="s">
        <v>21</v>
      </c>
    </row>
    <row r="49" spans="1:7" ht="42">
      <c r="A49" s="53" t="s">
        <v>20</v>
      </c>
      <c r="B49" s="42">
        <v>219</v>
      </c>
      <c r="C49" s="43" t="s">
        <v>189</v>
      </c>
      <c r="D49" s="43" t="s">
        <v>134</v>
      </c>
      <c r="E49" s="44">
        <v>5200</v>
      </c>
      <c r="F49" s="44" t="s">
        <v>187</v>
      </c>
      <c r="G49" s="53" t="s">
        <v>21</v>
      </c>
    </row>
    <row r="50" spans="1:7" ht="42">
      <c r="A50" s="53" t="s">
        <v>20</v>
      </c>
      <c r="B50" s="42">
        <v>221</v>
      </c>
      <c r="C50" s="43" t="s">
        <v>136</v>
      </c>
      <c r="D50" s="43" t="s">
        <v>136</v>
      </c>
      <c r="E50" s="44">
        <v>5200</v>
      </c>
      <c r="F50" s="44" t="s">
        <v>187</v>
      </c>
      <c r="G50" s="53" t="s">
        <v>21</v>
      </c>
    </row>
    <row r="51" spans="1:7" ht="42">
      <c r="A51" s="53" t="s">
        <v>20</v>
      </c>
      <c r="B51" s="42">
        <v>223</v>
      </c>
      <c r="C51" s="43" t="s">
        <v>139</v>
      </c>
      <c r="D51" s="43" t="s">
        <v>139</v>
      </c>
      <c r="E51" s="44">
        <v>5200</v>
      </c>
      <c r="F51" s="44" t="s">
        <v>187</v>
      </c>
      <c r="G51" s="53" t="s">
        <v>21</v>
      </c>
    </row>
    <row r="52" spans="1:7" ht="42">
      <c r="A52" s="53" t="s">
        <v>20</v>
      </c>
      <c r="B52" s="42">
        <v>225</v>
      </c>
      <c r="C52" s="43" t="s">
        <v>190</v>
      </c>
      <c r="D52" s="43" t="s">
        <v>141</v>
      </c>
      <c r="E52" s="44">
        <v>5200</v>
      </c>
      <c r="F52" s="44" t="s">
        <v>187</v>
      </c>
      <c r="G52" s="53" t="s">
        <v>21</v>
      </c>
    </row>
    <row r="53" spans="1:7" ht="42">
      <c r="A53" s="54" t="s">
        <v>20</v>
      </c>
      <c r="B53" s="48">
        <v>226</v>
      </c>
      <c r="C53" s="49" t="s">
        <v>143</v>
      </c>
      <c r="D53" s="49" t="s">
        <v>143</v>
      </c>
      <c r="E53" s="50">
        <v>5200</v>
      </c>
      <c r="F53" s="50" t="s">
        <v>191</v>
      </c>
      <c r="G53" s="54" t="s">
        <v>21</v>
      </c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  <rowBreaks count="1" manualBreakCount="1">
    <brk id="40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BE228"/>
  <sheetViews>
    <sheetView zoomScale="80" zoomScaleNormal="80" workbookViewId="0">
      <pane ySplit="3" topLeftCell="A136" activePane="bottomLeft" state="frozen"/>
      <selection pane="bottomLeft" activeCell="C18" sqref="C18"/>
    </sheetView>
  </sheetViews>
  <sheetFormatPr defaultColWidth="9.109375" defaultRowHeight="24.6"/>
  <cols>
    <col min="1" max="1" width="5.77734375" style="1" customWidth="1"/>
    <col min="2" max="2" width="21.77734375" style="55" customWidth="1"/>
    <col min="3" max="3" width="28.6640625" style="1" customWidth="1"/>
    <col min="4" max="4" width="11" style="9" customWidth="1"/>
    <col min="5" max="52" width="10.6640625" style="9" customWidth="1"/>
    <col min="53" max="53" width="7.44140625" style="9" customWidth="1"/>
    <col min="54" max="56" width="10.6640625" style="9" customWidth="1"/>
    <col min="57" max="16384" width="9.109375" style="1"/>
  </cols>
  <sheetData>
    <row r="1" spans="1:57">
      <c r="A1" s="104" t="s">
        <v>39</v>
      </c>
      <c r="B1" s="106"/>
    </row>
    <row r="2" spans="1:57">
      <c r="A2" s="104" t="s">
        <v>40</v>
      </c>
      <c r="B2" s="106"/>
    </row>
    <row r="3" spans="1:57" ht="93.6">
      <c r="A3" s="70" t="s">
        <v>22</v>
      </c>
      <c r="B3" s="71" t="s">
        <v>23</v>
      </c>
      <c r="C3" s="72" t="s">
        <v>24</v>
      </c>
      <c r="D3" s="80" t="s">
        <v>423</v>
      </c>
      <c r="E3" s="80" t="s">
        <v>424</v>
      </c>
      <c r="F3" s="80" t="s">
        <v>425</v>
      </c>
      <c r="G3" s="80" t="s">
        <v>426</v>
      </c>
      <c r="H3" s="80" t="s">
        <v>477</v>
      </c>
      <c r="I3" s="80" t="s">
        <v>427</v>
      </c>
      <c r="J3" s="80" t="s">
        <v>428</v>
      </c>
      <c r="K3" s="80" t="s">
        <v>429</v>
      </c>
      <c r="L3" s="80" t="s">
        <v>430</v>
      </c>
      <c r="M3" s="80" t="s">
        <v>431</v>
      </c>
      <c r="N3" s="80" t="s">
        <v>432</v>
      </c>
      <c r="O3" s="80" t="s">
        <v>433</v>
      </c>
      <c r="P3" s="80" t="s">
        <v>434</v>
      </c>
      <c r="Q3" s="80" t="s">
        <v>435</v>
      </c>
      <c r="R3" s="80" t="s">
        <v>436</v>
      </c>
      <c r="S3" s="80" t="s">
        <v>437</v>
      </c>
      <c r="T3" s="80" t="s">
        <v>438</v>
      </c>
      <c r="U3" s="80" t="s">
        <v>439</v>
      </c>
      <c r="V3" s="80" t="s">
        <v>440</v>
      </c>
      <c r="W3" s="80" t="s">
        <v>441</v>
      </c>
      <c r="X3" s="80" t="s">
        <v>442</v>
      </c>
      <c r="Y3" s="80" t="s">
        <v>443</v>
      </c>
      <c r="Z3" s="80" t="s">
        <v>444</v>
      </c>
      <c r="AA3" s="80" t="s">
        <v>445</v>
      </c>
      <c r="AB3" s="80" t="s">
        <v>446</v>
      </c>
      <c r="AC3" s="80" t="s">
        <v>447</v>
      </c>
      <c r="AD3" s="80" t="s">
        <v>448</v>
      </c>
      <c r="AE3" s="80" t="s">
        <v>449</v>
      </c>
      <c r="AF3" s="80" t="s">
        <v>450</v>
      </c>
      <c r="AG3" s="80" t="s">
        <v>451</v>
      </c>
      <c r="AH3" s="80" t="s">
        <v>452</v>
      </c>
      <c r="AI3" s="80" t="s">
        <v>453</v>
      </c>
      <c r="AJ3" s="80" t="s">
        <v>454</v>
      </c>
      <c r="AK3" s="80" t="s">
        <v>455</v>
      </c>
      <c r="AL3" s="80" t="s">
        <v>456</v>
      </c>
      <c r="AM3" s="80" t="s">
        <v>457</v>
      </c>
      <c r="AN3" s="80" t="s">
        <v>458</v>
      </c>
      <c r="AO3" s="80" t="s">
        <v>459</v>
      </c>
      <c r="AP3" s="80" t="s">
        <v>460</v>
      </c>
      <c r="AQ3" s="80" t="s">
        <v>461</v>
      </c>
      <c r="AR3" s="80" t="s">
        <v>462</v>
      </c>
      <c r="AS3" s="80" t="s">
        <v>463</v>
      </c>
      <c r="AT3" s="80" t="s">
        <v>464</v>
      </c>
      <c r="AU3" s="80" t="s">
        <v>465</v>
      </c>
      <c r="AV3" s="80" t="s">
        <v>466</v>
      </c>
      <c r="AW3" s="80" t="s">
        <v>467</v>
      </c>
      <c r="AX3" s="80" t="s">
        <v>468</v>
      </c>
      <c r="AY3" s="80" t="s">
        <v>469</v>
      </c>
      <c r="AZ3" s="80" t="s">
        <v>470</v>
      </c>
      <c r="BA3" s="80" t="s">
        <v>471</v>
      </c>
      <c r="BB3" s="80" t="s">
        <v>472</v>
      </c>
      <c r="BC3" s="80" t="s">
        <v>473</v>
      </c>
      <c r="BD3" s="80" t="s">
        <v>474</v>
      </c>
      <c r="BE3" s="100" t="s">
        <v>475</v>
      </c>
    </row>
    <row r="4" spans="1:57" s="55" customFormat="1">
      <c r="A4" s="64"/>
      <c r="B4" s="57" t="s">
        <v>192</v>
      </c>
      <c r="C4" s="73" t="s">
        <v>199</v>
      </c>
      <c r="D4" s="64">
        <v>2</v>
      </c>
      <c r="E4" s="65">
        <v>2</v>
      </c>
      <c r="F4" s="56">
        <v>2</v>
      </c>
      <c r="G4" s="56">
        <v>2</v>
      </c>
      <c r="H4" s="56">
        <v>2</v>
      </c>
      <c r="I4" s="56">
        <v>2</v>
      </c>
      <c r="J4" s="56">
        <v>2</v>
      </c>
      <c r="K4" s="56">
        <v>1</v>
      </c>
      <c r="L4" s="56">
        <v>1</v>
      </c>
      <c r="M4" s="56">
        <v>1</v>
      </c>
      <c r="N4" s="56">
        <v>2</v>
      </c>
      <c r="O4" s="56">
        <v>2</v>
      </c>
      <c r="P4" s="56">
        <v>2</v>
      </c>
      <c r="Q4" s="56">
        <v>2</v>
      </c>
      <c r="R4" s="56">
        <v>1</v>
      </c>
      <c r="S4" s="56">
        <v>2</v>
      </c>
      <c r="T4" s="56">
        <v>2</v>
      </c>
      <c r="U4" s="56">
        <v>2</v>
      </c>
      <c r="V4" s="56">
        <v>2</v>
      </c>
      <c r="W4" s="56">
        <v>2</v>
      </c>
      <c r="X4" s="56">
        <v>2</v>
      </c>
      <c r="Y4" s="56">
        <v>2</v>
      </c>
      <c r="Z4" s="56">
        <v>2</v>
      </c>
      <c r="AA4" s="56">
        <v>2</v>
      </c>
      <c r="AB4" s="56">
        <v>2</v>
      </c>
      <c r="AC4" s="56">
        <v>2</v>
      </c>
      <c r="AD4" s="56">
        <v>2</v>
      </c>
      <c r="AE4" s="56">
        <v>2</v>
      </c>
      <c r="AF4" s="56">
        <v>2</v>
      </c>
      <c r="AG4" s="56">
        <v>2</v>
      </c>
      <c r="AH4" s="56">
        <v>2</v>
      </c>
      <c r="AI4" s="56">
        <v>2</v>
      </c>
      <c r="AJ4" s="56">
        <v>2</v>
      </c>
      <c r="AK4" s="56">
        <v>2</v>
      </c>
      <c r="AL4" s="56">
        <v>2</v>
      </c>
      <c r="AM4" s="56">
        <v>2</v>
      </c>
      <c r="AN4" s="56">
        <v>2</v>
      </c>
      <c r="AO4" s="56">
        <v>2</v>
      </c>
      <c r="AP4" s="56">
        <v>2</v>
      </c>
      <c r="AQ4" s="56">
        <v>2</v>
      </c>
      <c r="AR4" s="56">
        <v>2</v>
      </c>
      <c r="AS4" s="56">
        <v>2</v>
      </c>
      <c r="AT4" s="56">
        <v>2</v>
      </c>
      <c r="AU4" s="56">
        <v>2</v>
      </c>
      <c r="AV4" s="56">
        <v>2</v>
      </c>
      <c r="AW4" s="56">
        <v>1</v>
      </c>
      <c r="AX4" s="56">
        <v>1</v>
      </c>
      <c r="AY4" s="56">
        <v>2</v>
      </c>
      <c r="AZ4" s="56">
        <v>2</v>
      </c>
      <c r="BA4" s="56">
        <v>2</v>
      </c>
      <c r="BB4" s="56">
        <v>2</v>
      </c>
      <c r="BC4" s="56">
        <v>2</v>
      </c>
      <c r="BD4" s="56">
        <v>2</v>
      </c>
      <c r="BE4" s="85">
        <f t="shared" ref="BE4:BE37" si="0">SUM(D4:BD4)</f>
        <v>100</v>
      </c>
    </row>
    <row r="5" spans="1:57" s="55" customFormat="1">
      <c r="A5" s="64"/>
      <c r="B5" s="68" t="s">
        <v>413</v>
      </c>
      <c r="C5" s="73"/>
      <c r="D5" s="64"/>
      <c r="E5" s="65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85">
        <f t="shared" si="0"/>
        <v>0</v>
      </c>
    </row>
    <row r="6" spans="1:57">
      <c r="A6" s="66"/>
      <c r="B6" s="57" t="s">
        <v>193</v>
      </c>
      <c r="C6" s="74" t="s">
        <v>200</v>
      </c>
      <c r="D6" s="69"/>
      <c r="E6" s="66"/>
      <c r="F6" s="10"/>
      <c r="G6" s="10"/>
      <c r="H6" s="10"/>
      <c r="I6" s="10"/>
      <c r="J6" s="10"/>
      <c r="K6" s="10"/>
      <c r="L6" s="10"/>
      <c r="M6" s="10"/>
      <c r="N6" s="10"/>
      <c r="O6" s="10"/>
      <c r="P6" s="10">
        <v>100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85">
        <f t="shared" si="0"/>
        <v>100</v>
      </c>
    </row>
    <row r="7" spans="1:57">
      <c r="A7" s="66"/>
      <c r="B7" s="57" t="s">
        <v>194</v>
      </c>
      <c r="C7" s="74" t="s">
        <v>201</v>
      </c>
      <c r="D7" s="69"/>
      <c r="E7" s="66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>
        <v>100</v>
      </c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85">
        <f t="shared" si="0"/>
        <v>100</v>
      </c>
    </row>
    <row r="8" spans="1:57">
      <c r="A8" s="66"/>
      <c r="B8" s="57" t="s">
        <v>195</v>
      </c>
      <c r="C8" s="74" t="s">
        <v>202</v>
      </c>
      <c r="D8" s="69"/>
      <c r="E8" s="66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>
        <v>20</v>
      </c>
      <c r="S8" s="10"/>
      <c r="T8" s="10"/>
      <c r="U8" s="10"/>
      <c r="V8" s="10">
        <v>20</v>
      </c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>
        <v>60</v>
      </c>
      <c r="BE8" s="85">
        <f t="shared" si="0"/>
        <v>100</v>
      </c>
    </row>
    <row r="9" spans="1:57">
      <c r="A9" s="66"/>
      <c r="B9" s="57" t="s">
        <v>196</v>
      </c>
      <c r="C9" s="74" t="s">
        <v>203</v>
      </c>
      <c r="D9" s="69"/>
      <c r="E9" s="66"/>
      <c r="F9" s="10"/>
      <c r="G9" s="10"/>
      <c r="H9" s="10"/>
      <c r="I9" s="10"/>
      <c r="J9" s="10"/>
      <c r="K9" s="10"/>
      <c r="L9" s="10"/>
      <c r="M9" s="10"/>
      <c r="N9" s="10"/>
      <c r="O9" s="10"/>
      <c r="P9" s="10">
        <v>30</v>
      </c>
      <c r="Q9" s="10">
        <v>20</v>
      </c>
      <c r="R9" s="10">
        <v>10</v>
      </c>
      <c r="S9" s="10">
        <v>10</v>
      </c>
      <c r="T9" s="10">
        <v>10</v>
      </c>
      <c r="U9" s="10"/>
      <c r="V9" s="10">
        <v>10</v>
      </c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>
        <v>10</v>
      </c>
      <c r="BE9" s="85">
        <f t="shared" si="0"/>
        <v>100</v>
      </c>
    </row>
    <row r="10" spans="1:57">
      <c r="A10" s="66"/>
      <c r="B10" s="57" t="s">
        <v>197</v>
      </c>
      <c r="C10" s="74" t="s">
        <v>204</v>
      </c>
      <c r="D10" s="69"/>
      <c r="E10" s="66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>
        <v>100</v>
      </c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85">
        <f t="shared" si="0"/>
        <v>100</v>
      </c>
    </row>
    <row r="11" spans="1:57">
      <c r="A11" s="66"/>
      <c r="B11" s="57" t="s">
        <v>198</v>
      </c>
      <c r="C11" s="74" t="s">
        <v>205</v>
      </c>
      <c r="D11" s="69"/>
      <c r="E11" s="66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>
        <v>100</v>
      </c>
      <c r="BE11" s="85">
        <f t="shared" si="0"/>
        <v>100</v>
      </c>
    </row>
    <row r="12" spans="1:57">
      <c r="A12" s="66"/>
      <c r="B12" s="57" t="s">
        <v>268</v>
      </c>
      <c r="C12" s="74" t="s">
        <v>227</v>
      </c>
      <c r="D12" s="69"/>
      <c r="E12" s="66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>
        <v>100</v>
      </c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5">
        <v>100</v>
      </c>
    </row>
    <row r="13" spans="1:57">
      <c r="A13" s="62"/>
      <c r="B13" s="58" t="s">
        <v>284</v>
      </c>
      <c r="C13" s="74" t="s">
        <v>260</v>
      </c>
      <c r="D13" s="66"/>
      <c r="E13" s="66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>
        <v>100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85">
        <f>SUM(D13:BD13)</f>
        <v>100</v>
      </c>
    </row>
    <row r="14" spans="1:57">
      <c r="A14" s="66"/>
      <c r="B14" s="58" t="s">
        <v>206</v>
      </c>
      <c r="C14" s="75" t="s">
        <v>208</v>
      </c>
      <c r="D14" s="69"/>
      <c r="E14" s="66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>
        <v>100</v>
      </c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85">
        <f t="shared" si="0"/>
        <v>100</v>
      </c>
    </row>
    <row r="15" spans="1:57">
      <c r="A15" s="62"/>
      <c r="B15" s="60" t="s">
        <v>210</v>
      </c>
      <c r="C15" s="76" t="s">
        <v>217</v>
      </c>
      <c r="D15" s="66"/>
      <c r="E15" s="66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>
        <v>50</v>
      </c>
      <c r="S15" s="10"/>
      <c r="T15" s="10"/>
      <c r="U15" s="10"/>
      <c r="V15" s="10">
        <v>50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85">
        <f t="shared" si="0"/>
        <v>100</v>
      </c>
    </row>
    <row r="16" spans="1:57">
      <c r="A16" s="62"/>
      <c r="B16" s="60" t="s">
        <v>211</v>
      </c>
      <c r="C16" s="76" t="s">
        <v>218</v>
      </c>
      <c r="D16" s="66"/>
      <c r="E16" s="66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>
        <v>100</v>
      </c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85">
        <f t="shared" si="0"/>
        <v>100</v>
      </c>
    </row>
    <row r="17" spans="1:57">
      <c r="A17" s="62"/>
      <c r="B17" s="60" t="s">
        <v>212</v>
      </c>
      <c r="C17" s="76" t="s">
        <v>219</v>
      </c>
      <c r="D17" s="66"/>
      <c r="E17" s="66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>
        <v>100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85">
        <f t="shared" si="0"/>
        <v>100</v>
      </c>
    </row>
    <row r="18" spans="1:57">
      <c r="A18" s="62"/>
      <c r="B18" s="60" t="s">
        <v>213</v>
      </c>
      <c r="C18" s="76" t="s">
        <v>218</v>
      </c>
      <c r="D18" s="66"/>
      <c r="E18" s="66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>
        <v>100</v>
      </c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85">
        <f t="shared" si="0"/>
        <v>100</v>
      </c>
    </row>
    <row r="19" spans="1:57">
      <c r="A19" s="62"/>
      <c r="B19" s="60" t="s">
        <v>214</v>
      </c>
      <c r="C19" s="76" t="s">
        <v>218</v>
      </c>
      <c r="D19" s="66"/>
      <c r="E19" s="66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>
        <v>100</v>
      </c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85">
        <f t="shared" si="0"/>
        <v>100</v>
      </c>
    </row>
    <row r="20" spans="1:57">
      <c r="A20" s="62"/>
      <c r="B20" s="60" t="s">
        <v>215</v>
      </c>
      <c r="C20" s="76" t="s">
        <v>218</v>
      </c>
      <c r="D20" s="66"/>
      <c r="E20" s="66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>
        <v>100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85">
        <f t="shared" si="0"/>
        <v>100</v>
      </c>
    </row>
    <row r="21" spans="1:57">
      <c r="A21" s="62"/>
      <c r="B21" s="60" t="s">
        <v>216</v>
      </c>
      <c r="C21" s="76" t="s">
        <v>25</v>
      </c>
      <c r="D21" s="66"/>
      <c r="E21" s="66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>
        <v>100</v>
      </c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85">
        <f t="shared" si="0"/>
        <v>100</v>
      </c>
    </row>
    <row r="22" spans="1:57">
      <c r="A22" s="62"/>
      <c r="B22" s="130" t="s">
        <v>500</v>
      </c>
      <c r="C22" s="119" t="s">
        <v>218</v>
      </c>
      <c r="D22" s="66"/>
      <c r="E22" s="66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>
        <v>50</v>
      </c>
      <c r="S22" s="83"/>
      <c r="T22" s="83"/>
      <c r="U22" s="83"/>
      <c r="V22" s="83">
        <v>50</v>
      </c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5">
        <f>SUM(R22:BD22)</f>
        <v>100</v>
      </c>
    </row>
    <row r="23" spans="1:57">
      <c r="A23" s="62"/>
      <c r="B23" s="130" t="s">
        <v>501</v>
      </c>
      <c r="C23" s="120" t="s">
        <v>25</v>
      </c>
      <c r="D23" s="66"/>
      <c r="E23" s="66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>
        <v>100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85">
        <f t="shared" si="0"/>
        <v>100</v>
      </c>
    </row>
    <row r="24" spans="1:57">
      <c r="A24" s="62"/>
      <c r="B24" s="131" t="s">
        <v>285</v>
      </c>
      <c r="C24" s="119" t="s">
        <v>25</v>
      </c>
      <c r="D24" s="66"/>
      <c r="E24" s="66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>
        <v>50</v>
      </c>
      <c r="U24" s="10"/>
      <c r="V24" s="10">
        <v>50</v>
      </c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85">
        <f t="shared" si="0"/>
        <v>100</v>
      </c>
    </row>
    <row r="25" spans="1:57">
      <c r="A25" s="62"/>
      <c r="B25" s="132" t="s">
        <v>502</v>
      </c>
      <c r="C25" s="121" t="s">
        <v>25</v>
      </c>
      <c r="D25" s="66"/>
      <c r="E25" s="66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>
        <v>50</v>
      </c>
      <c r="T25" s="83"/>
      <c r="U25" s="83"/>
      <c r="V25" s="83">
        <v>50</v>
      </c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5">
        <v>100</v>
      </c>
    </row>
    <row r="26" spans="1:57">
      <c r="A26" s="62"/>
      <c r="B26" s="131" t="s">
        <v>503</v>
      </c>
      <c r="C26" s="119" t="s">
        <v>25</v>
      </c>
      <c r="D26" s="66"/>
      <c r="E26" s="66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>
        <v>50</v>
      </c>
      <c r="T26" s="83"/>
      <c r="U26" s="83"/>
      <c r="V26" s="83">
        <v>50</v>
      </c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5">
        <v>100</v>
      </c>
    </row>
    <row r="27" spans="1:57">
      <c r="A27" s="62"/>
      <c r="B27" s="68" t="s">
        <v>414</v>
      </c>
      <c r="C27" s="76"/>
      <c r="D27" s="66"/>
      <c r="E27" s="66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85">
        <f t="shared" si="0"/>
        <v>0</v>
      </c>
    </row>
    <row r="28" spans="1:57">
      <c r="A28" s="62"/>
      <c r="B28" s="61" t="s">
        <v>265</v>
      </c>
      <c r="C28" s="74" t="s">
        <v>228</v>
      </c>
      <c r="D28" s="66"/>
      <c r="E28" s="66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>
        <v>40</v>
      </c>
      <c r="X28" s="10">
        <v>30</v>
      </c>
      <c r="Y28" s="10">
        <v>30</v>
      </c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85">
        <f t="shared" si="0"/>
        <v>100</v>
      </c>
    </row>
    <row r="29" spans="1:57">
      <c r="A29" s="62"/>
      <c r="B29" s="57" t="s">
        <v>221</v>
      </c>
      <c r="C29" s="74" t="s">
        <v>225</v>
      </c>
      <c r="D29" s="66"/>
      <c r="E29" s="66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>
        <v>50</v>
      </c>
      <c r="Y29" s="10">
        <v>50</v>
      </c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85">
        <f t="shared" si="0"/>
        <v>100</v>
      </c>
    </row>
    <row r="30" spans="1:57">
      <c r="A30" s="62"/>
      <c r="B30" s="133" t="s">
        <v>221</v>
      </c>
      <c r="C30" s="122" t="s">
        <v>224</v>
      </c>
      <c r="D30" s="66"/>
      <c r="E30" s="66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>
        <v>100</v>
      </c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85">
        <f t="shared" si="0"/>
        <v>100</v>
      </c>
    </row>
    <row r="31" spans="1:57">
      <c r="A31" s="62"/>
      <c r="B31" s="134" t="s">
        <v>238</v>
      </c>
      <c r="C31" s="123" t="s">
        <v>256</v>
      </c>
      <c r="D31" s="66"/>
      <c r="E31" s="66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>
        <v>40</v>
      </c>
      <c r="X31" s="10">
        <v>30</v>
      </c>
      <c r="Y31" s="10">
        <v>30</v>
      </c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85">
        <f t="shared" si="0"/>
        <v>100</v>
      </c>
    </row>
    <row r="32" spans="1:57">
      <c r="A32" s="62"/>
      <c r="B32" s="135" t="s">
        <v>223</v>
      </c>
      <c r="C32" s="124" t="s">
        <v>505</v>
      </c>
      <c r="D32" s="66"/>
      <c r="E32" s="66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>
        <v>100</v>
      </c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85">
        <f t="shared" si="0"/>
        <v>100</v>
      </c>
    </row>
    <row r="33" spans="1:57">
      <c r="A33" s="62"/>
      <c r="B33" s="136" t="s">
        <v>504</v>
      </c>
      <c r="C33" s="122" t="s">
        <v>506</v>
      </c>
      <c r="D33" s="66"/>
      <c r="E33" s="66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>
        <v>50</v>
      </c>
      <c r="Y33" s="10">
        <v>50</v>
      </c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85">
        <f t="shared" si="0"/>
        <v>100</v>
      </c>
    </row>
    <row r="34" spans="1:57">
      <c r="A34" s="62"/>
      <c r="B34" s="58" t="s">
        <v>229</v>
      </c>
      <c r="C34" s="74" t="s">
        <v>208</v>
      </c>
      <c r="D34" s="66"/>
      <c r="E34" s="66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>
        <v>100</v>
      </c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85">
        <f>SUM(D34:BD34)</f>
        <v>100</v>
      </c>
    </row>
    <row r="35" spans="1:57">
      <c r="A35" s="62"/>
      <c r="B35" s="60" t="s">
        <v>230</v>
      </c>
      <c r="C35" s="76" t="s">
        <v>25</v>
      </c>
      <c r="D35" s="66"/>
      <c r="E35" s="66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>
        <v>20</v>
      </c>
      <c r="X35" s="10">
        <v>20</v>
      </c>
      <c r="Y35" s="10">
        <v>60</v>
      </c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85">
        <f t="shared" si="0"/>
        <v>100</v>
      </c>
    </row>
    <row r="36" spans="1:57">
      <c r="A36" s="62"/>
      <c r="B36" s="68" t="s">
        <v>415</v>
      </c>
      <c r="C36" s="76"/>
      <c r="D36" s="66"/>
      <c r="E36" s="66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85">
        <f t="shared" si="0"/>
        <v>0</v>
      </c>
    </row>
    <row r="37" spans="1:57">
      <c r="A37" s="62"/>
      <c r="B37" s="57" t="s">
        <v>231</v>
      </c>
      <c r="C37" s="74" t="s">
        <v>256</v>
      </c>
      <c r="D37" s="66"/>
      <c r="E37" s="66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>
        <v>20</v>
      </c>
      <c r="AK37" s="10">
        <v>30</v>
      </c>
      <c r="AL37" s="10">
        <v>20</v>
      </c>
      <c r="AM37" s="10">
        <v>10</v>
      </c>
      <c r="AN37" s="10">
        <v>10</v>
      </c>
      <c r="AO37" s="10">
        <v>10</v>
      </c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85">
        <f t="shared" si="0"/>
        <v>100</v>
      </c>
    </row>
    <row r="38" spans="1:57">
      <c r="A38" s="62"/>
      <c r="B38" s="57" t="s">
        <v>232</v>
      </c>
      <c r="C38" s="74" t="s">
        <v>226</v>
      </c>
      <c r="D38" s="66"/>
      <c r="E38" s="66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>
        <v>100</v>
      </c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85">
        <f t="shared" ref="BE38:BE67" si="1">SUM(D38:BD38)</f>
        <v>100</v>
      </c>
    </row>
    <row r="39" spans="1:57">
      <c r="A39" s="62"/>
      <c r="B39" s="57" t="s">
        <v>233</v>
      </c>
      <c r="C39" s="74" t="s">
        <v>226</v>
      </c>
      <c r="D39" s="66"/>
      <c r="E39" s="66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>
        <v>100</v>
      </c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85">
        <f t="shared" si="1"/>
        <v>100</v>
      </c>
    </row>
    <row r="40" spans="1:57">
      <c r="A40" s="62"/>
      <c r="B40" s="57" t="s">
        <v>234</v>
      </c>
      <c r="C40" s="74" t="s">
        <v>226</v>
      </c>
      <c r="D40" s="66"/>
      <c r="E40" s="66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>
        <v>100</v>
      </c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85">
        <f t="shared" si="1"/>
        <v>100</v>
      </c>
    </row>
    <row r="41" spans="1:57">
      <c r="A41" s="62"/>
      <c r="B41" s="57" t="s">
        <v>235</v>
      </c>
      <c r="C41" s="74" t="s">
        <v>225</v>
      </c>
      <c r="D41" s="66"/>
      <c r="E41" s="66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>
        <v>50</v>
      </c>
      <c r="AK41" s="10"/>
      <c r="AL41" s="10">
        <v>50</v>
      </c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85">
        <f t="shared" si="1"/>
        <v>100</v>
      </c>
    </row>
    <row r="42" spans="1:57">
      <c r="A42" s="62"/>
      <c r="B42" s="57" t="s">
        <v>236</v>
      </c>
      <c r="C42" s="74" t="s">
        <v>225</v>
      </c>
      <c r="D42" s="66"/>
      <c r="E42" s="66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>
        <v>50</v>
      </c>
      <c r="AK42" s="10"/>
      <c r="AL42" s="10">
        <v>50</v>
      </c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85">
        <f t="shared" si="1"/>
        <v>100</v>
      </c>
    </row>
    <row r="43" spans="1:57">
      <c r="A43" s="62"/>
      <c r="B43" s="57" t="s">
        <v>237</v>
      </c>
      <c r="C43" s="74" t="s">
        <v>225</v>
      </c>
      <c r="D43" s="66"/>
      <c r="E43" s="66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>
        <v>50</v>
      </c>
      <c r="AK43" s="10"/>
      <c r="AL43" s="10">
        <v>50</v>
      </c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85">
        <f t="shared" si="1"/>
        <v>100</v>
      </c>
    </row>
    <row r="44" spans="1:57">
      <c r="A44" s="62"/>
      <c r="B44" s="57" t="s">
        <v>239</v>
      </c>
      <c r="C44" s="74" t="s">
        <v>226</v>
      </c>
      <c r="D44" s="66"/>
      <c r="E44" s="66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>
        <v>100</v>
      </c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85">
        <f t="shared" si="1"/>
        <v>100</v>
      </c>
    </row>
    <row r="45" spans="1:57">
      <c r="A45" s="62"/>
      <c r="B45" s="57" t="s">
        <v>240</v>
      </c>
      <c r="C45" s="74" t="s">
        <v>257</v>
      </c>
      <c r="D45" s="66"/>
      <c r="E45" s="66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85">
        <f t="shared" si="1"/>
        <v>0</v>
      </c>
    </row>
    <row r="46" spans="1:57">
      <c r="A46" s="62"/>
      <c r="B46" s="57" t="s">
        <v>241</v>
      </c>
      <c r="C46" s="74" t="s">
        <v>337</v>
      </c>
      <c r="D46" s="66"/>
      <c r="E46" s="66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>
        <v>30</v>
      </c>
      <c r="AL46" s="10">
        <v>30</v>
      </c>
      <c r="AM46" s="10">
        <v>10</v>
      </c>
      <c r="AN46" s="10">
        <v>30</v>
      </c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85">
        <f t="shared" si="1"/>
        <v>100</v>
      </c>
    </row>
    <row r="47" spans="1:57">
      <c r="A47" s="62"/>
      <c r="B47" s="57" t="s">
        <v>242</v>
      </c>
      <c r="C47" s="74" t="s">
        <v>226</v>
      </c>
      <c r="D47" s="66"/>
      <c r="E47" s="66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>
        <v>100</v>
      </c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85">
        <f t="shared" si="1"/>
        <v>100</v>
      </c>
    </row>
    <row r="48" spans="1:57">
      <c r="A48" s="62"/>
      <c r="B48" s="57" t="s">
        <v>243</v>
      </c>
      <c r="C48" s="74" t="s">
        <v>226</v>
      </c>
      <c r="D48" s="66"/>
      <c r="E48" s="66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>
        <v>100</v>
      </c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85">
        <f t="shared" si="1"/>
        <v>100</v>
      </c>
    </row>
    <row r="49" spans="1:57">
      <c r="A49" s="62"/>
      <c r="B49" s="57" t="s">
        <v>244</v>
      </c>
      <c r="C49" s="74" t="s">
        <v>226</v>
      </c>
      <c r="D49" s="66"/>
      <c r="E49" s="66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>
        <v>100</v>
      </c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85">
        <f t="shared" si="1"/>
        <v>100</v>
      </c>
    </row>
    <row r="50" spans="1:57">
      <c r="A50" s="62"/>
      <c r="B50" s="57" t="s">
        <v>245</v>
      </c>
      <c r="C50" s="74" t="s">
        <v>226</v>
      </c>
      <c r="D50" s="66"/>
      <c r="E50" s="66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>
        <v>100</v>
      </c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85">
        <f t="shared" si="1"/>
        <v>100</v>
      </c>
    </row>
    <row r="51" spans="1:57">
      <c r="A51" s="62"/>
      <c r="B51" s="57" t="s">
        <v>246</v>
      </c>
      <c r="C51" s="74" t="s">
        <v>257</v>
      </c>
      <c r="D51" s="66"/>
      <c r="E51" s="66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>
        <v>100</v>
      </c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85">
        <f t="shared" si="1"/>
        <v>100</v>
      </c>
    </row>
    <row r="52" spans="1:57">
      <c r="A52" s="62"/>
      <c r="B52" s="57" t="s">
        <v>247</v>
      </c>
      <c r="C52" s="74" t="s">
        <v>226</v>
      </c>
      <c r="D52" s="66"/>
      <c r="E52" s="66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>
        <v>100</v>
      </c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85">
        <f t="shared" si="1"/>
        <v>100</v>
      </c>
    </row>
    <row r="53" spans="1:57">
      <c r="A53" s="62"/>
      <c r="B53" s="57" t="s">
        <v>248</v>
      </c>
      <c r="C53" s="74" t="s">
        <v>226</v>
      </c>
      <c r="D53" s="66"/>
      <c r="E53" s="66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>
        <v>100</v>
      </c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85">
        <f t="shared" si="1"/>
        <v>100</v>
      </c>
    </row>
    <row r="54" spans="1:57">
      <c r="A54" s="62"/>
      <c r="B54" s="57" t="s">
        <v>249</v>
      </c>
      <c r="C54" s="74" t="s">
        <v>257</v>
      </c>
      <c r="D54" s="66"/>
      <c r="E54" s="66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>
        <v>100</v>
      </c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85">
        <f t="shared" si="1"/>
        <v>100</v>
      </c>
    </row>
    <row r="55" spans="1:57">
      <c r="A55" s="62"/>
      <c r="B55" s="57" t="s">
        <v>250</v>
      </c>
      <c r="C55" s="74" t="s">
        <v>226</v>
      </c>
      <c r="D55" s="66"/>
      <c r="E55" s="66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>
        <v>100</v>
      </c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85">
        <f t="shared" si="1"/>
        <v>100</v>
      </c>
    </row>
    <row r="56" spans="1:57">
      <c r="A56" s="62"/>
      <c r="B56" s="57" t="s">
        <v>251</v>
      </c>
      <c r="C56" s="74" t="s">
        <v>226</v>
      </c>
      <c r="D56" s="66"/>
      <c r="E56" s="66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>
        <v>30</v>
      </c>
      <c r="AK56" s="10">
        <v>20</v>
      </c>
      <c r="AL56" s="10">
        <v>50</v>
      </c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85">
        <f t="shared" si="1"/>
        <v>100</v>
      </c>
    </row>
    <row r="57" spans="1:57">
      <c r="A57" s="62"/>
      <c r="B57" s="57" t="s">
        <v>252</v>
      </c>
      <c r="C57" s="74" t="s">
        <v>226</v>
      </c>
      <c r="D57" s="66"/>
      <c r="E57" s="66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>
        <v>100</v>
      </c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85">
        <f t="shared" si="1"/>
        <v>100</v>
      </c>
    </row>
    <row r="58" spans="1:57">
      <c r="A58" s="62"/>
      <c r="B58" s="57" t="s">
        <v>253</v>
      </c>
      <c r="C58" s="74" t="s">
        <v>226</v>
      </c>
      <c r="D58" s="66"/>
      <c r="E58" s="66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>
        <v>100</v>
      </c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85">
        <f t="shared" si="1"/>
        <v>100</v>
      </c>
    </row>
    <row r="59" spans="1:57">
      <c r="A59" s="62"/>
      <c r="B59" s="60" t="s">
        <v>254</v>
      </c>
      <c r="C59" s="74" t="s">
        <v>257</v>
      </c>
      <c r="D59" s="66"/>
      <c r="E59" s="66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>
        <v>100</v>
      </c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85">
        <f t="shared" si="1"/>
        <v>100</v>
      </c>
    </row>
    <row r="60" spans="1:57">
      <c r="A60" s="62"/>
      <c r="B60" s="57" t="s">
        <v>255</v>
      </c>
      <c r="C60" s="74" t="s">
        <v>224</v>
      </c>
      <c r="D60" s="66"/>
      <c r="E60" s="66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>
        <v>80</v>
      </c>
      <c r="AK60" s="10"/>
      <c r="AL60" s="10">
        <v>20</v>
      </c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85">
        <f t="shared" si="1"/>
        <v>100</v>
      </c>
    </row>
    <row r="61" spans="1:57">
      <c r="A61" s="62"/>
      <c r="B61" s="57" t="s">
        <v>507</v>
      </c>
      <c r="C61" s="74" t="s">
        <v>225</v>
      </c>
      <c r="D61" s="66"/>
      <c r="E61" s="66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>
        <v>80</v>
      </c>
      <c r="AK61" s="83"/>
      <c r="AL61" s="83">
        <v>20</v>
      </c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5">
        <f>SUM(D61:BD61)</f>
        <v>100</v>
      </c>
    </row>
    <row r="62" spans="1:57">
      <c r="A62" s="62"/>
      <c r="B62" s="57" t="s">
        <v>319</v>
      </c>
      <c r="C62" s="74" t="s">
        <v>226</v>
      </c>
      <c r="D62" s="66"/>
      <c r="E62" s="66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>
        <v>80</v>
      </c>
      <c r="AK62" s="83"/>
      <c r="AL62" s="83">
        <v>20</v>
      </c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83"/>
      <c r="AX62" s="83"/>
      <c r="AY62" s="83"/>
      <c r="AZ62" s="83"/>
      <c r="BA62" s="83"/>
      <c r="BB62" s="83"/>
      <c r="BC62" s="83"/>
      <c r="BD62" s="83"/>
      <c r="BE62" s="85">
        <f>SUM(D62:BD62)</f>
        <v>100</v>
      </c>
    </row>
    <row r="63" spans="1:57">
      <c r="A63" s="62"/>
      <c r="B63" s="57" t="s">
        <v>222</v>
      </c>
      <c r="C63" s="74" t="s">
        <v>226</v>
      </c>
      <c r="D63" s="66"/>
      <c r="E63" s="66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>
        <v>80</v>
      </c>
      <c r="AK63" s="83"/>
      <c r="AL63" s="83">
        <v>20</v>
      </c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83"/>
      <c r="AX63" s="83"/>
      <c r="AY63" s="83"/>
      <c r="AZ63" s="83"/>
      <c r="BA63" s="83"/>
      <c r="BB63" s="83"/>
      <c r="BC63" s="83"/>
      <c r="BD63" s="83"/>
      <c r="BE63" s="85">
        <f>SUM(D63:BD63)</f>
        <v>100</v>
      </c>
    </row>
    <row r="64" spans="1:57">
      <c r="A64" s="62"/>
      <c r="B64" s="67" t="s">
        <v>258</v>
      </c>
      <c r="C64" s="77" t="s">
        <v>261</v>
      </c>
      <c r="D64" s="66"/>
      <c r="E64" s="66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>
        <v>100</v>
      </c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85">
        <f t="shared" si="1"/>
        <v>100</v>
      </c>
    </row>
    <row r="65" spans="1:57">
      <c r="A65" s="62"/>
      <c r="B65" s="58" t="s">
        <v>259</v>
      </c>
      <c r="C65" s="77" t="s">
        <v>260</v>
      </c>
      <c r="D65" s="66"/>
      <c r="E65" s="66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>
        <v>100</v>
      </c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85">
        <f t="shared" si="1"/>
        <v>100</v>
      </c>
    </row>
    <row r="66" spans="1:57">
      <c r="A66" s="62"/>
      <c r="B66" s="60" t="s">
        <v>262</v>
      </c>
      <c r="C66" s="76" t="s">
        <v>25</v>
      </c>
      <c r="D66" s="66"/>
      <c r="E66" s="66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>
        <v>20</v>
      </c>
      <c r="AL66" s="10"/>
      <c r="AM66" s="10">
        <v>50</v>
      </c>
      <c r="AN66" s="10">
        <v>30</v>
      </c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85">
        <f t="shared" si="1"/>
        <v>100</v>
      </c>
    </row>
    <row r="67" spans="1:57">
      <c r="A67" s="62"/>
      <c r="B67" s="60" t="s">
        <v>508</v>
      </c>
      <c r="C67" s="76" t="s">
        <v>264</v>
      </c>
      <c r="D67" s="66"/>
      <c r="E67" s="66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>
        <v>100</v>
      </c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85">
        <f t="shared" si="1"/>
        <v>100</v>
      </c>
    </row>
    <row r="68" spans="1:57">
      <c r="A68" s="62"/>
      <c r="B68" s="60" t="s">
        <v>509</v>
      </c>
      <c r="C68" s="76" t="s">
        <v>25</v>
      </c>
      <c r="D68" s="66"/>
      <c r="E68" s="66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81">
        <v>20</v>
      </c>
      <c r="AL68" s="81"/>
      <c r="AM68" s="81">
        <v>50</v>
      </c>
      <c r="AN68" s="81">
        <v>30</v>
      </c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85">
        <f t="shared" ref="BE68:BE89" si="2">SUM(D68:BD68)</f>
        <v>100</v>
      </c>
    </row>
    <row r="69" spans="1:57">
      <c r="A69" s="62"/>
      <c r="B69" s="60" t="s">
        <v>263</v>
      </c>
      <c r="C69" s="76" t="s">
        <v>219</v>
      </c>
      <c r="D69" s="66"/>
      <c r="E69" s="66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>
        <v>20</v>
      </c>
      <c r="AK69" s="10"/>
      <c r="AL69" s="10">
        <v>80</v>
      </c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85">
        <f t="shared" si="2"/>
        <v>100</v>
      </c>
    </row>
    <row r="70" spans="1:57">
      <c r="A70" s="62"/>
      <c r="B70" s="68" t="s">
        <v>416</v>
      </c>
      <c r="C70" s="76"/>
      <c r="D70" s="66"/>
      <c r="E70" s="66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85">
        <f t="shared" si="2"/>
        <v>0</v>
      </c>
    </row>
    <row r="71" spans="1:57">
      <c r="A71" s="62"/>
      <c r="B71" s="128" t="s">
        <v>220</v>
      </c>
      <c r="C71" s="74" t="s">
        <v>228</v>
      </c>
      <c r="D71" s="66"/>
      <c r="E71" s="66"/>
      <c r="F71" s="10"/>
      <c r="G71" s="10"/>
      <c r="H71" s="10"/>
      <c r="I71" s="10"/>
      <c r="J71" s="10">
        <v>5</v>
      </c>
      <c r="K71" s="10">
        <v>15</v>
      </c>
      <c r="L71" s="10">
        <v>20</v>
      </c>
      <c r="M71" s="10">
        <v>20</v>
      </c>
      <c r="N71" s="10">
        <v>20</v>
      </c>
      <c r="O71" s="10">
        <v>20</v>
      </c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85">
        <f t="shared" si="2"/>
        <v>100</v>
      </c>
    </row>
    <row r="72" spans="1:57">
      <c r="A72" s="62"/>
      <c r="B72" s="57" t="s">
        <v>266</v>
      </c>
      <c r="C72" s="74" t="s">
        <v>269</v>
      </c>
      <c r="D72" s="66"/>
      <c r="E72" s="66"/>
      <c r="F72" s="10"/>
      <c r="G72" s="10"/>
      <c r="H72" s="10"/>
      <c r="I72" s="10"/>
      <c r="J72" s="10"/>
      <c r="K72" s="10"/>
      <c r="L72" s="10">
        <v>100</v>
      </c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85">
        <f t="shared" si="2"/>
        <v>100</v>
      </c>
    </row>
    <row r="73" spans="1:57">
      <c r="A73" s="62"/>
      <c r="B73" s="57" t="s">
        <v>267</v>
      </c>
      <c r="C73" s="74" t="s">
        <v>227</v>
      </c>
      <c r="D73" s="66"/>
      <c r="E73" s="66"/>
      <c r="F73" s="10"/>
      <c r="G73" s="10"/>
      <c r="H73" s="10"/>
      <c r="I73" s="10"/>
      <c r="J73" s="10"/>
      <c r="K73" s="10"/>
      <c r="L73" s="10">
        <v>40</v>
      </c>
      <c r="M73" s="10"/>
      <c r="N73" s="10">
        <v>40</v>
      </c>
      <c r="O73" s="10">
        <v>20</v>
      </c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85">
        <f t="shared" si="2"/>
        <v>100</v>
      </c>
    </row>
    <row r="74" spans="1:57">
      <c r="A74" s="62"/>
      <c r="B74" s="137" t="s">
        <v>510</v>
      </c>
      <c r="C74" s="74" t="s">
        <v>227</v>
      </c>
      <c r="D74" s="66"/>
      <c r="E74" s="66"/>
      <c r="F74" s="10"/>
      <c r="G74" s="10"/>
      <c r="H74" s="10"/>
      <c r="I74" s="10"/>
      <c r="J74" s="10"/>
      <c r="K74" s="10"/>
      <c r="L74" s="10">
        <v>25</v>
      </c>
      <c r="M74" s="10">
        <v>50</v>
      </c>
      <c r="N74" s="10">
        <v>25</v>
      </c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85">
        <f t="shared" si="2"/>
        <v>100</v>
      </c>
    </row>
    <row r="75" spans="1:57">
      <c r="A75" s="62"/>
      <c r="B75" s="58" t="s">
        <v>270</v>
      </c>
      <c r="C75" s="74" t="s">
        <v>261</v>
      </c>
      <c r="D75" s="66"/>
      <c r="E75" s="66"/>
      <c r="F75" s="10"/>
      <c r="G75" s="10"/>
      <c r="H75" s="10"/>
      <c r="I75" s="10"/>
      <c r="J75" s="10"/>
      <c r="K75" s="10"/>
      <c r="L75" s="83">
        <v>40</v>
      </c>
      <c r="M75" s="83">
        <v>20</v>
      </c>
      <c r="N75" s="83">
        <v>40</v>
      </c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85">
        <f t="shared" si="2"/>
        <v>100</v>
      </c>
    </row>
    <row r="76" spans="1:57">
      <c r="A76" s="62"/>
      <c r="B76" s="58" t="s">
        <v>271</v>
      </c>
      <c r="C76" s="74" t="s">
        <v>260</v>
      </c>
      <c r="D76" s="66"/>
      <c r="E76" s="66"/>
      <c r="F76" s="10"/>
      <c r="G76" s="10"/>
      <c r="H76" s="10"/>
      <c r="I76" s="10"/>
      <c r="J76" s="10"/>
      <c r="K76" s="10"/>
      <c r="L76" s="83">
        <v>40</v>
      </c>
      <c r="M76" s="83">
        <v>20</v>
      </c>
      <c r="N76" s="83">
        <v>40</v>
      </c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85">
        <f t="shared" si="2"/>
        <v>100</v>
      </c>
    </row>
    <row r="77" spans="1:57">
      <c r="A77" s="62"/>
      <c r="B77" s="58" t="s">
        <v>272</v>
      </c>
      <c r="C77" s="74" t="s">
        <v>260</v>
      </c>
      <c r="D77" s="66"/>
      <c r="E77" s="66"/>
      <c r="F77" s="10"/>
      <c r="G77" s="10"/>
      <c r="H77" s="10"/>
      <c r="I77" s="10"/>
      <c r="J77" s="10"/>
      <c r="K77" s="10"/>
      <c r="L77" s="83">
        <v>40</v>
      </c>
      <c r="M77" s="83">
        <v>20</v>
      </c>
      <c r="N77" s="83">
        <v>40</v>
      </c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85">
        <f t="shared" si="2"/>
        <v>100</v>
      </c>
    </row>
    <row r="78" spans="1:57">
      <c r="A78" s="62"/>
      <c r="B78" s="58" t="s">
        <v>273</v>
      </c>
      <c r="C78" s="74" t="s">
        <v>260</v>
      </c>
      <c r="D78" s="66"/>
      <c r="E78" s="66"/>
      <c r="F78" s="10"/>
      <c r="G78" s="10"/>
      <c r="H78" s="10"/>
      <c r="I78" s="10"/>
      <c r="J78" s="10"/>
      <c r="K78" s="10"/>
      <c r="L78" s="83">
        <v>40</v>
      </c>
      <c r="M78" s="83">
        <v>20</v>
      </c>
      <c r="N78" s="83">
        <v>40</v>
      </c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85">
        <f t="shared" si="2"/>
        <v>100</v>
      </c>
    </row>
    <row r="79" spans="1:57">
      <c r="A79" s="62"/>
      <c r="B79" s="58" t="s">
        <v>274</v>
      </c>
      <c r="C79" s="74" t="s">
        <v>260</v>
      </c>
      <c r="D79" s="66"/>
      <c r="E79" s="66"/>
      <c r="F79" s="10"/>
      <c r="G79" s="10"/>
      <c r="H79" s="10"/>
      <c r="I79" s="10"/>
      <c r="J79" s="10"/>
      <c r="K79" s="10"/>
      <c r="L79" s="83">
        <v>40</v>
      </c>
      <c r="M79" s="83">
        <v>20</v>
      </c>
      <c r="N79" s="83">
        <v>40</v>
      </c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85">
        <f t="shared" si="2"/>
        <v>100</v>
      </c>
    </row>
    <row r="80" spans="1:57">
      <c r="A80" s="62"/>
      <c r="B80" s="58" t="s">
        <v>275</v>
      </c>
      <c r="C80" s="74" t="s">
        <v>260</v>
      </c>
      <c r="D80" s="66"/>
      <c r="E80" s="66"/>
      <c r="F80" s="10"/>
      <c r="G80" s="10"/>
      <c r="H80" s="10"/>
      <c r="I80" s="10"/>
      <c r="J80" s="10"/>
      <c r="K80" s="10"/>
      <c r="L80" s="83">
        <v>40</v>
      </c>
      <c r="M80" s="83">
        <v>20</v>
      </c>
      <c r="N80" s="83">
        <v>40</v>
      </c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85">
        <f t="shared" si="2"/>
        <v>100</v>
      </c>
    </row>
    <row r="81" spans="1:57">
      <c r="A81" s="62"/>
      <c r="B81" s="58" t="s">
        <v>276</v>
      </c>
      <c r="C81" s="74" t="s">
        <v>260</v>
      </c>
      <c r="D81" s="66"/>
      <c r="E81" s="66"/>
      <c r="F81" s="10"/>
      <c r="G81" s="10"/>
      <c r="H81" s="10"/>
      <c r="I81" s="10"/>
      <c r="J81" s="10"/>
      <c r="K81" s="10"/>
      <c r="L81" s="83">
        <v>40</v>
      </c>
      <c r="M81" s="83">
        <v>20</v>
      </c>
      <c r="N81" s="83">
        <v>40</v>
      </c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85">
        <f t="shared" si="2"/>
        <v>100</v>
      </c>
    </row>
    <row r="82" spans="1:57">
      <c r="A82" s="62"/>
      <c r="B82" s="58" t="s">
        <v>277</v>
      </c>
      <c r="C82" s="74" t="s">
        <v>260</v>
      </c>
      <c r="D82" s="66"/>
      <c r="E82" s="66"/>
      <c r="F82" s="10"/>
      <c r="G82" s="10"/>
      <c r="H82" s="10"/>
      <c r="I82" s="10"/>
      <c r="J82" s="10"/>
      <c r="K82" s="10"/>
      <c r="L82" s="83">
        <v>40</v>
      </c>
      <c r="M82" s="83">
        <v>20</v>
      </c>
      <c r="N82" s="83">
        <v>40</v>
      </c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85">
        <f t="shared" si="2"/>
        <v>100</v>
      </c>
    </row>
    <row r="83" spans="1:57">
      <c r="A83" s="62"/>
      <c r="B83" s="58" t="s">
        <v>278</v>
      </c>
      <c r="C83" s="74" t="s">
        <v>260</v>
      </c>
      <c r="D83" s="66"/>
      <c r="E83" s="66"/>
      <c r="F83" s="10"/>
      <c r="G83" s="10"/>
      <c r="H83" s="10"/>
      <c r="I83" s="10"/>
      <c r="J83" s="10"/>
      <c r="K83" s="10"/>
      <c r="L83" s="83">
        <v>40</v>
      </c>
      <c r="M83" s="83">
        <v>20</v>
      </c>
      <c r="N83" s="83">
        <v>40</v>
      </c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85">
        <f t="shared" si="2"/>
        <v>100</v>
      </c>
    </row>
    <row r="84" spans="1:57">
      <c r="A84" s="62"/>
      <c r="B84" s="58" t="s">
        <v>279</v>
      </c>
      <c r="C84" s="74" t="s">
        <v>260</v>
      </c>
      <c r="D84" s="66"/>
      <c r="E84" s="66"/>
      <c r="F84" s="10"/>
      <c r="G84" s="10"/>
      <c r="H84" s="10"/>
      <c r="I84" s="10"/>
      <c r="J84" s="10"/>
      <c r="K84" s="10"/>
      <c r="L84" s="83">
        <v>40</v>
      </c>
      <c r="M84" s="83">
        <v>20</v>
      </c>
      <c r="N84" s="83">
        <v>40</v>
      </c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85">
        <f t="shared" si="2"/>
        <v>100</v>
      </c>
    </row>
    <row r="85" spans="1:57">
      <c r="A85" s="62"/>
      <c r="B85" s="58" t="s">
        <v>280</v>
      </c>
      <c r="C85" s="74" t="s">
        <v>260</v>
      </c>
      <c r="D85" s="66"/>
      <c r="E85" s="66"/>
      <c r="F85" s="10"/>
      <c r="G85" s="10"/>
      <c r="H85" s="10"/>
      <c r="I85" s="10"/>
      <c r="J85" s="10"/>
      <c r="K85" s="10"/>
      <c r="L85" s="83">
        <v>40</v>
      </c>
      <c r="M85" s="83">
        <v>20</v>
      </c>
      <c r="N85" s="83">
        <v>40</v>
      </c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85">
        <f t="shared" si="2"/>
        <v>100</v>
      </c>
    </row>
    <row r="86" spans="1:57">
      <c r="A86" s="62"/>
      <c r="B86" s="58" t="s">
        <v>281</v>
      </c>
      <c r="C86" s="74" t="s">
        <v>260</v>
      </c>
      <c r="D86" s="66"/>
      <c r="E86" s="66"/>
      <c r="F86" s="10"/>
      <c r="G86" s="10"/>
      <c r="H86" s="10"/>
      <c r="I86" s="10"/>
      <c r="J86" s="10"/>
      <c r="K86" s="10"/>
      <c r="L86" s="83">
        <v>40</v>
      </c>
      <c r="M86" s="83">
        <v>20</v>
      </c>
      <c r="N86" s="83">
        <v>40</v>
      </c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85">
        <f t="shared" si="2"/>
        <v>100</v>
      </c>
    </row>
    <row r="87" spans="1:57">
      <c r="A87" s="62"/>
      <c r="B87" s="58" t="s">
        <v>282</v>
      </c>
      <c r="C87" s="74" t="s">
        <v>260</v>
      </c>
      <c r="D87" s="66"/>
      <c r="E87" s="66"/>
      <c r="F87" s="10"/>
      <c r="G87" s="10"/>
      <c r="H87" s="10"/>
      <c r="I87" s="10"/>
      <c r="J87" s="10"/>
      <c r="K87" s="10"/>
      <c r="L87" s="83">
        <v>40</v>
      </c>
      <c r="M87" s="83">
        <v>20</v>
      </c>
      <c r="N87" s="83">
        <v>40</v>
      </c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85">
        <f t="shared" si="2"/>
        <v>100</v>
      </c>
    </row>
    <row r="88" spans="1:57">
      <c r="A88" s="62"/>
      <c r="B88" s="58" t="s">
        <v>283</v>
      </c>
      <c r="C88" s="74" t="s">
        <v>260</v>
      </c>
      <c r="D88" s="66"/>
      <c r="E88" s="66"/>
      <c r="F88" s="10"/>
      <c r="G88" s="10"/>
      <c r="H88" s="10"/>
      <c r="I88" s="10"/>
      <c r="J88" s="10"/>
      <c r="K88" s="10"/>
      <c r="L88" s="83">
        <v>40</v>
      </c>
      <c r="M88" s="83">
        <v>20</v>
      </c>
      <c r="N88" s="83">
        <v>40</v>
      </c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85">
        <f t="shared" si="2"/>
        <v>100</v>
      </c>
    </row>
    <row r="89" spans="1:57">
      <c r="A89" s="62"/>
      <c r="B89" s="60" t="s">
        <v>511</v>
      </c>
      <c r="C89" s="76" t="s">
        <v>25</v>
      </c>
      <c r="D89" s="66"/>
      <c r="E89" s="66"/>
      <c r="F89" s="10"/>
      <c r="G89" s="10"/>
      <c r="H89" s="10"/>
      <c r="I89" s="10"/>
      <c r="J89" s="10"/>
      <c r="K89" s="10"/>
      <c r="L89" s="10">
        <v>40</v>
      </c>
      <c r="M89" s="10"/>
      <c r="N89" s="10">
        <v>40</v>
      </c>
      <c r="O89" s="10">
        <v>20</v>
      </c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85">
        <f t="shared" si="2"/>
        <v>100</v>
      </c>
    </row>
    <row r="90" spans="1:57">
      <c r="A90" s="62"/>
      <c r="B90" s="68" t="s">
        <v>417</v>
      </c>
      <c r="C90" s="76"/>
      <c r="D90" s="66"/>
      <c r="E90" s="66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85">
        <f t="shared" ref="BE90:BE120" si="3">SUM(D90:BD90)</f>
        <v>0</v>
      </c>
    </row>
    <row r="91" spans="1:57">
      <c r="A91" s="62"/>
      <c r="B91" s="60" t="s">
        <v>343</v>
      </c>
      <c r="C91" s="74" t="s">
        <v>310</v>
      </c>
      <c r="D91" s="66"/>
      <c r="E91" s="66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3"/>
      <c r="AP91" s="83"/>
      <c r="AQ91" s="83"/>
      <c r="AR91" s="83"/>
      <c r="AS91" s="83"/>
      <c r="AT91" s="83"/>
      <c r="AU91" s="83"/>
      <c r="AV91" s="83"/>
      <c r="AW91" s="83">
        <v>15</v>
      </c>
      <c r="AX91" s="83">
        <v>15</v>
      </c>
      <c r="AY91" s="83">
        <v>10</v>
      </c>
      <c r="AZ91" s="83">
        <v>15</v>
      </c>
      <c r="BA91" s="83">
        <v>15</v>
      </c>
      <c r="BB91" s="83">
        <v>20</v>
      </c>
      <c r="BC91" s="83">
        <v>10</v>
      </c>
      <c r="BD91" s="83"/>
      <c r="BE91" s="85">
        <f>SUM(AW91:BD91)</f>
        <v>100</v>
      </c>
    </row>
    <row r="92" spans="1:57">
      <c r="A92" s="62"/>
      <c r="B92" s="57" t="s">
        <v>286</v>
      </c>
      <c r="C92" s="74" t="s">
        <v>227</v>
      </c>
      <c r="D92" s="66"/>
      <c r="E92" s="66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>
        <v>20</v>
      </c>
      <c r="AY92" s="10">
        <v>10</v>
      </c>
      <c r="AZ92" s="10">
        <v>20</v>
      </c>
      <c r="BA92" s="10">
        <v>20</v>
      </c>
      <c r="BB92" s="10">
        <v>20</v>
      </c>
      <c r="BC92" s="10">
        <v>10</v>
      </c>
      <c r="BD92" s="10"/>
      <c r="BE92" s="85">
        <f t="shared" si="3"/>
        <v>100</v>
      </c>
    </row>
    <row r="93" spans="1:57">
      <c r="A93" s="62"/>
      <c r="B93" s="57" t="s">
        <v>287</v>
      </c>
      <c r="C93" s="74" t="s">
        <v>227</v>
      </c>
      <c r="D93" s="66"/>
      <c r="E93" s="66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81">
        <v>20</v>
      </c>
      <c r="AY93" s="81">
        <v>10</v>
      </c>
      <c r="AZ93" s="81">
        <v>20</v>
      </c>
      <c r="BA93" s="81">
        <v>20</v>
      </c>
      <c r="BB93" s="81">
        <v>20</v>
      </c>
      <c r="BC93" s="81">
        <v>10</v>
      </c>
      <c r="BD93" s="10"/>
      <c r="BE93" s="85">
        <f t="shared" si="3"/>
        <v>100</v>
      </c>
    </row>
    <row r="94" spans="1:57">
      <c r="A94" s="62"/>
      <c r="B94" s="57" t="s">
        <v>288</v>
      </c>
      <c r="C94" s="74" t="s">
        <v>227</v>
      </c>
      <c r="D94" s="66"/>
      <c r="E94" s="66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81">
        <v>20</v>
      </c>
      <c r="AY94" s="81">
        <v>10</v>
      </c>
      <c r="AZ94" s="81">
        <v>20</v>
      </c>
      <c r="BA94" s="81">
        <v>20</v>
      </c>
      <c r="BB94" s="81">
        <v>20</v>
      </c>
      <c r="BC94" s="81">
        <v>10</v>
      </c>
      <c r="BD94" s="10"/>
      <c r="BE94" s="85">
        <f t="shared" si="3"/>
        <v>100</v>
      </c>
    </row>
    <row r="95" spans="1:57">
      <c r="A95" s="62"/>
      <c r="B95" s="57" t="s">
        <v>289</v>
      </c>
      <c r="C95" s="74" t="s">
        <v>297</v>
      </c>
      <c r="D95" s="66"/>
      <c r="E95" s="66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81">
        <v>20</v>
      </c>
      <c r="AY95" s="81">
        <v>10</v>
      </c>
      <c r="AZ95" s="81">
        <v>20</v>
      </c>
      <c r="BA95" s="81">
        <v>20</v>
      </c>
      <c r="BB95" s="81">
        <v>20</v>
      </c>
      <c r="BC95" s="81">
        <v>10</v>
      </c>
      <c r="BD95" s="10"/>
      <c r="BE95" s="85">
        <f t="shared" si="3"/>
        <v>100</v>
      </c>
    </row>
    <row r="96" spans="1:57">
      <c r="A96" s="62"/>
      <c r="B96" s="57" t="s">
        <v>290</v>
      </c>
      <c r="C96" s="74" t="s">
        <v>226</v>
      </c>
      <c r="D96" s="66"/>
      <c r="E96" s="66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81">
        <v>30</v>
      </c>
      <c r="AX96" s="81">
        <v>10</v>
      </c>
      <c r="AY96" s="81">
        <v>10</v>
      </c>
      <c r="AZ96" s="81">
        <v>10</v>
      </c>
      <c r="BA96" s="81">
        <v>10</v>
      </c>
      <c r="BB96" s="81">
        <v>20</v>
      </c>
      <c r="BC96" s="81">
        <v>10</v>
      </c>
      <c r="BD96" s="10"/>
      <c r="BE96" s="85">
        <f t="shared" si="3"/>
        <v>100</v>
      </c>
    </row>
    <row r="97" spans="1:57">
      <c r="A97" s="62"/>
      <c r="B97" s="57" t="s">
        <v>291</v>
      </c>
      <c r="C97" s="74" t="s">
        <v>226</v>
      </c>
      <c r="D97" s="66"/>
      <c r="E97" s="66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81">
        <v>30</v>
      </c>
      <c r="AX97" s="81">
        <v>10</v>
      </c>
      <c r="AY97" s="81">
        <v>10</v>
      </c>
      <c r="AZ97" s="81">
        <v>10</v>
      </c>
      <c r="BA97" s="81">
        <v>10</v>
      </c>
      <c r="BB97" s="81">
        <v>20</v>
      </c>
      <c r="BC97" s="81">
        <v>10</v>
      </c>
      <c r="BD97" s="10"/>
      <c r="BE97" s="85">
        <f t="shared" si="3"/>
        <v>100</v>
      </c>
    </row>
    <row r="98" spans="1:57">
      <c r="A98" s="62"/>
      <c r="B98" s="57" t="s">
        <v>293</v>
      </c>
      <c r="C98" s="74" t="s">
        <v>226</v>
      </c>
      <c r="D98" s="66"/>
      <c r="E98" s="66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>
        <v>30</v>
      </c>
      <c r="AX98" s="81">
        <v>10</v>
      </c>
      <c r="AY98" s="81">
        <v>10</v>
      </c>
      <c r="AZ98" s="81">
        <v>10</v>
      </c>
      <c r="BA98" s="81">
        <v>10</v>
      </c>
      <c r="BB98" s="81">
        <v>20</v>
      </c>
      <c r="BC98" s="81">
        <v>10</v>
      </c>
      <c r="BD98" s="10"/>
      <c r="BE98" s="85">
        <f t="shared" si="3"/>
        <v>100</v>
      </c>
    </row>
    <row r="99" spans="1:57">
      <c r="A99" s="62"/>
      <c r="B99" s="57" t="s">
        <v>294</v>
      </c>
      <c r="C99" s="74" t="s">
        <v>227</v>
      </c>
      <c r="D99" s="66"/>
      <c r="E99" s="66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81">
        <v>30</v>
      </c>
      <c r="AX99" s="81">
        <v>10</v>
      </c>
      <c r="AY99" s="81">
        <v>10</v>
      </c>
      <c r="AZ99" s="81">
        <v>10</v>
      </c>
      <c r="BA99" s="81">
        <v>10</v>
      </c>
      <c r="BB99" s="81">
        <v>20</v>
      </c>
      <c r="BC99" s="81">
        <v>10</v>
      </c>
      <c r="BD99" s="10"/>
      <c r="BE99" s="85">
        <f t="shared" si="3"/>
        <v>100</v>
      </c>
    </row>
    <row r="100" spans="1:57">
      <c r="A100" s="62"/>
      <c r="B100" s="57" t="s">
        <v>295</v>
      </c>
      <c r="C100" s="74" t="s">
        <v>227</v>
      </c>
      <c r="D100" s="66"/>
      <c r="E100" s="66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81">
        <v>20</v>
      </c>
      <c r="AY100" s="81">
        <v>10</v>
      </c>
      <c r="AZ100" s="81">
        <v>20</v>
      </c>
      <c r="BA100" s="81">
        <v>20</v>
      </c>
      <c r="BB100" s="81">
        <v>20</v>
      </c>
      <c r="BC100" s="81">
        <v>10</v>
      </c>
      <c r="BD100" s="10"/>
      <c r="BE100" s="85">
        <f t="shared" si="3"/>
        <v>100</v>
      </c>
    </row>
    <row r="101" spans="1:57">
      <c r="A101" s="62"/>
      <c r="B101" s="57" t="s">
        <v>296</v>
      </c>
      <c r="C101" s="74" t="s">
        <v>227</v>
      </c>
      <c r="D101" s="66"/>
      <c r="E101" s="66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81">
        <v>20</v>
      </c>
      <c r="AY101" s="81">
        <v>10</v>
      </c>
      <c r="AZ101" s="81">
        <v>20</v>
      </c>
      <c r="BA101" s="81">
        <v>20</v>
      </c>
      <c r="BB101" s="81">
        <v>20</v>
      </c>
      <c r="BC101" s="81">
        <v>10</v>
      </c>
      <c r="BD101" s="10"/>
      <c r="BE101" s="85">
        <f t="shared" si="3"/>
        <v>100</v>
      </c>
    </row>
    <row r="102" spans="1:57">
      <c r="A102" s="62"/>
      <c r="B102" s="57" t="s">
        <v>329</v>
      </c>
      <c r="C102" s="74" t="s">
        <v>227</v>
      </c>
      <c r="D102" s="66"/>
      <c r="E102" s="66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81">
        <v>20</v>
      </c>
      <c r="AY102" s="81">
        <v>10</v>
      </c>
      <c r="AZ102" s="81">
        <v>20</v>
      </c>
      <c r="BA102" s="81">
        <v>20</v>
      </c>
      <c r="BB102" s="81">
        <v>20</v>
      </c>
      <c r="BC102" s="81">
        <v>10</v>
      </c>
      <c r="BD102" s="10"/>
      <c r="BE102" s="85">
        <f t="shared" si="3"/>
        <v>100</v>
      </c>
    </row>
    <row r="103" spans="1:57">
      <c r="A103" s="62"/>
      <c r="B103" s="58" t="s">
        <v>298</v>
      </c>
      <c r="C103" s="74" t="s">
        <v>260</v>
      </c>
      <c r="D103" s="66"/>
      <c r="E103" s="66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81">
        <v>20</v>
      </c>
      <c r="AY103" s="81">
        <v>10</v>
      </c>
      <c r="AZ103" s="81">
        <v>20</v>
      </c>
      <c r="BA103" s="81">
        <v>20</v>
      </c>
      <c r="BB103" s="81">
        <v>20</v>
      </c>
      <c r="BC103" s="81">
        <v>10</v>
      </c>
      <c r="BD103" s="10"/>
      <c r="BE103" s="85">
        <f t="shared" si="3"/>
        <v>100</v>
      </c>
    </row>
    <row r="104" spans="1:57">
      <c r="A104" s="62"/>
      <c r="B104" s="58" t="s">
        <v>299</v>
      </c>
      <c r="C104" s="74" t="s">
        <v>260</v>
      </c>
      <c r="D104" s="66"/>
      <c r="E104" s="66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81">
        <v>20</v>
      </c>
      <c r="AY104" s="81">
        <v>10</v>
      </c>
      <c r="AZ104" s="81">
        <v>20</v>
      </c>
      <c r="BA104" s="81">
        <v>20</v>
      </c>
      <c r="BB104" s="81">
        <v>20</v>
      </c>
      <c r="BC104" s="81">
        <v>10</v>
      </c>
      <c r="BD104" s="10"/>
      <c r="BE104" s="85">
        <f t="shared" si="3"/>
        <v>100</v>
      </c>
    </row>
    <row r="105" spans="1:57">
      <c r="A105" s="62"/>
      <c r="B105" s="58" t="s">
        <v>300</v>
      </c>
      <c r="C105" s="74" t="s">
        <v>260</v>
      </c>
      <c r="D105" s="66"/>
      <c r="E105" s="66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81">
        <v>20</v>
      </c>
      <c r="AY105" s="81">
        <v>10</v>
      </c>
      <c r="AZ105" s="81">
        <v>20</v>
      </c>
      <c r="BA105" s="81">
        <v>20</v>
      </c>
      <c r="BB105" s="81">
        <v>20</v>
      </c>
      <c r="BC105" s="81">
        <v>10</v>
      </c>
      <c r="BD105" s="10"/>
      <c r="BE105" s="85">
        <f t="shared" si="3"/>
        <v>100</v>
      </c>
    </row>
    <row r="106" spans="1:57">
      <c r="A106" s="62"/>
      <c r="B106" s="58" t="s">
        <v>301</v>
      </c>
      <c r="C106" s="74" t="s">
        <v>260</v>
      </c>
      <c r="D106" s="66"/>
      <c r="E106" s="66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81">
        <v>20</v>
      </c>
      <c r="AY106" s="81">
        <v>10</v>
      </c>
      <c r="AZ106" s="81">
        <v>20</v>
      </c>
      <c r="BA106" s="81">
        <v>20</v>
      </c>
      <c r="BB106" s="81">
        <v>20</v>
      </c>
      <c r="BC106" s="81">
        <v>10</v>
      </c>
      <c r="BD106" s="10"/>
      <c r="BE106" s="85">
        <f t="shared" si="3"/>
        <v>100</v>
      </c>
    </row>
    <row r="107" spans="1:57">
      <c r="A107" s="62"/>
      <c r="B107" s="60" t="s">
        <v>302</v>
      </c>
      <c r="C107" s="76" t="s">
        <v>218</v>
      </c>
      <c r="D107" s="66"/>
      <c r="E107" s="66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81">
        <v>20</v>
      </c>
      <c r="AY107" s="81">
        <v>10</v>
      </c>
      <c r="AZ107" s="81">
        <v>20</v>
      </c>
      <c r="BA107" s="81">
        <v>20</v>
      </c>
      <c r="BB107" s="81">
        <v>20</v>
      </c>
      <c r="BC107" s="81">
        <v>10</v>
      </c>
      <c r="BD107" s="10"/>
      <c r="BE107" s="85">
        <f t="shared" si="3"/>
        <v>100</v>
      </c>
    </row>
    <row r="108" spans="1:57">
      <c r="A108" s="62"/>
      <c r="B108" s="68" t="s">
        <v>418</v>
      </c>
      <c r="C108" s="76"/>
      <c r="D108" s="66"/>
      <c r="E108" s="66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85">
        <f t="shared" si="3"/>
        <v>0</v>
      </c>
    </row>
    <row r="109" spans="1:57">
      <c r="A109" s="62"/>
      <c r="B109" s="61" t="s">
        <v>303</v>
      </c>
      <c r="C109" s="74" t="s">
        <v>310</v>
      </c>
      <c r="D109" s="66"/>
      <c r="E109" s="66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81">
        <v>20</v>
      </c>
      <c r="AY109" s="81">
        <v>10</v>
      </c>
      <c r="AZ109" s="81">
        <v>20</v>
      </c>
      <c r="BA109" s="81">
        <v>20</v>
      </c>
      <c r="BB109" s="81">
        <v>20</v>
      </c>
      <c r="BC109" s="81">
        <v>10</v>
      </c>
      <c r="BD109" s="10"/>
      <c r="BE109" s="85">
        <f t="shared" si="3"/>
        <v>100</v>
      </c>
    </row>
    <row r="110" spans="1:57">
      <c r="A110" s="62"/>
      <c r="B110" s="57" t="s">
        <v>304</v>
      </c>
      <c r="C110" s="74" t="s">
        <v>224</v>
      </c>
      <c r="D110" s="66"/>
      <c r="E110" s="66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81">
        <v>20</v>
      </c>
      <c r="AY110" s="81">
        <v>10</v>
      </c>
      <c r="AZ110" s="81">
        <v>20</v>
      </c>
      <c r="BA110" s="81">
        <v>20</v>
      </c>
      <c r="BB110" s="81">
        <v>20</v>
      </c>
      <c r="BC110" s="81">
        <v>10</v>
      </c>
      <c r="BD110" s="10"/>
      <c r="BE110" s="85">
        <f t="shared" si="3"/>
        <v>100</v>
      </c>
    </row>
    <row r="111" spans="1:57">
      <c r="A111" s="62"/>
      <c r="B111" s="57" t="s">
        <v>305</v>
      </c>
      <c r="C111" s="74" t="s">
        <v>227</v>
      </c>
      <c r="D111" s="66"/>
      <c r="E111" s="66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81">
        <v>20</v>
      </c>
      <c r="AY111" s="81">
        <v>10</v>
      </c>
      <c r="AZ111" s="81">
        <v>20</v>
      </c>
      <c r="BA111" s="81">
        <v>20</v>
      </c>
      <c r="BB111" s="81">
        <v>20</v>
      </c>
      <c r="BC111" s="81">
        <v>10</v>
      </c>
      <c r="BD111" s="10"/>
      <c r="BE111" s="85">
        <f t="shared" si="3"/>
        <v>100</v>
      </c>
    </row>
    <row r="112" spans="1:57">
      <c r="A112" s="62"/>
      <c r="B112" s="57" t="s">
        <v>306</v>
      </c>
      <c r="C112" s="74" t="s">
        <v>227</v>
      </c>
      <c r="D112" s="66"/>
      <c r="E112" s="66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81">
        <v>20</v>
      </c>
      <c r="AY112" s="81">
        <v>10</v>
      </c>
      <c r="AZ112" s="81">
        <v>20</v>
      </c>
      <c r="BA112" s="81">
        <v>20</v>
      </c>
      <c r="BB112" s="81">
        <v>20</v>
      </c>
      <c r="BC112" s="81">
        <v>10</v>
      </c>
      <c r="BD112" s="10"/>
      <c r="BE112" s="85">
        <f t="shared" si="3"/>
        <v>100</v>
      </c>
    </row>
    <row r="113" spans="1:57">
      <c r="A113" s="62"/>
      <c r="B113" s="57" t="s">
        <v>307</v>
      </c>
      <c r="C113" s="74" t="s">
        <v>226</v>
      </c>
      <c r="D113" s="66"/>
      <c r="E113" s="66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81">
        <v>20</v>
      </c>
      <c r="AY113" s="81">
        <v>10</v>
      </c>
      <c r="AZ113" s="81">
        <v>20</v>
      </c>
      <c r="BA113" s="81">
        <v>20</v>
      </c>
      <c r="BB113" s="81">
        <v>20</v>
      </c>
      <c r="BC113" s="81">
        <v>10</v>
      </c>
      <c r="BD113" s="10"/>
      <c r="BE113" s="85">
        <f t="shared" si="3"/>
        <v>100</v>
      </c>
    </row>
    <row r="114" spans="1:57">
      <c r="A114" s="62"/>
      <c r="B114" s="57" t="s">
        <v>308</v>
      </c>
      <c r="C114" s="74" t="s">
        <v>226</v>
      </c>
      <c r="D114" s="66"/>
      <c r="E114" s="66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81">
        <v>20</v>
      </c>
      <c r="AY114" s="81">
        <v>10</v>
      </c>
      <c r="AZ114" s="81">
        <v>20</v>
      </c>
      <c r="BA114" s="81">
        <v>20</v>
      </c>
      <c r="BB114" s="81">
        <v>20</v>
      </c>
      <c r="BC114" s="81">
        <v>10</v>
      </c>
      <c r="BD114" s="10"/>
      <c r="BE114" s="85">
        <f t="shared" si="3"/>
        <v>100</v>
      </c>
    </row>
    <row r="115" spans="1:57">
      <c r="A115" s="62"/>
      <c r="B115" s="57" t="s">
        <v>309</v>
      </c>
      <c r="C115" s="74" t="s">
        <v>226</v>
      </c>
      <c r="D115" s="66"/>
      <c r="E115" s="66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81">
        <v>20</v>
      </c>
      <c r="AY115" s="81">
        <v>10</v>
      </c>
      <c r="AZ115" s="81">
        <v>20</v>
      </c>
      <c r="BA115" s="81">
        <v>20</v>
      </c>
      <c r="BB115" s="81">
        <v>20</v>
      </c>
      <c r="BC115" s="81">
        <v>10</v>
      </c>
      <c r="BD115" s="10"/>
      <c r="BE115" s="85">
        <f t="shared" si="3"/>
        <v>100</v>
      </c>
    </row>
    <row r="116" spans="1:57">
      <c r="A116" s="62"/>
      <c r="B116" s="58" t="s">
        <v>311</v>
      </c>
      <c r="C116" s="74" t="s">
        <v>260</v>
      </c>
      <c r="D116" s="66"/>
      <c r="E116" s="66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81">
        <v>20</v>
      </c>
      <c r="AY116" s="81">
        <v>10</v>
      </c>
      <c r="AZ116" s="81">
        <v>20</v>
      </c>
      <c r="BA116" s="81">
        <v>20</v>
      </c>
      <c r="BB116" s="81">
        <v>20</v>
      </c>
      <c r="BC116" s="81">
        <v>10</v>
      </c>
      <c r="BD116" s="10"/>
      <c r="BE116" s="85">
        <f t="shared" si="3"/>
        <v>100</v>
      </c>
    </row>
    <row r="117" spans="1:57">
      <c r="A117" s="62"/>
      <c r="B117" s="58" t="s">
        <v>312</v>
      </c>
      <c r="C117" s="74" t="s">
        <v>260</v>
      </c>
      <c r="D117" s="66"/>
      <c r="E117" s="66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81">
        <v>20</v>
      </c>
      <c r="AY117" s="81">
        <v>10</v>
      </c>
      <c r="AZ117" s="81">
        <v>20</v>
      </c>
      <c r="BA117" s="81">
        <v>20</v>
      </c>
      <c r="BB117" s="81">
        <v>20</v>
      </c>
      <c r="BC117" s="81">
        <v>10</v>
      </c>
      <c r="BD117" s="10"/>
      <c r="BE117" s="85">
        <f t="shared" si="3"/>
        <v>100</v>
      </c>
    </row>
    <row r="118" spans="1:57">
      <c r="A118" s="62"/>
      <c r="B118" s="58" t="s">
        <v>313</v>
      </c>
      <c r="C118" s="74" t="s">
        <v>260</v>
      </c>
      <c r="D118" s="66"/>
      <c r="E118" s="66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81">
        <v>20</v>
      </c>
      <c r="AY118" s="81">
        <v>10</v>
      </c>
      <c r="AZ118" s="81">
        <v>20</v>
      </c>
      <c r="BA118" s="81">
        <v>20</v>
      </c>
      <c r="BB118" s="81">
        <v>20</v>
      </c>
      <c r="BC118" s="81">
        <v>10</v>
      </c>
      <c r="BD118" s="10"/>
      <c r="BE118" s="85">
        <f t="shared" si="3"/>
        <v>100</v>
      </c>
    </row>
    <row r="119" spans="1:57">
      <c r="A119" s="62"/>
      <c r="B119" s="58" t="s">
        <v>314</v>
      </c>
      <c r="C119" s="74" t="s">
        <v>260</v>
      </c>
      <c r="D119" s="66"/>
      <c r="E119" s="66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81">
        <v>20</v>
      </c>
      <c r="AY119" s="81">
        <v>10</v>
      </c>
      <c r="AZ119" s="81">
        <v>20</v>
      </c>
      <c r="BA119" s="81">
        <v>20</v>
      </c>
      <c r="BB119" s="81">
        <v>20</v>
      </c>
      <c r="BC119" s="81">
        <v>10</v>
      </c>
      <c r="BD119" s="10"/>
      <c r="BE119" s="85">
        <f t="shared" si="3"/>
        <v>100</v>
      </c>
    </row>
    <row r="120" spans="1:57">
      <c r="A120" s="62"/>
      <c r="B120" s="60" t="s">
        <v>315</v>
      </c>
      <c r="C120" s="76" t="s">
        <v>218</v>
      </c>
      <c r="D120" s="66"/>
      <c r="E120" s="66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81">
        <v>20</v>
      </c>
      <c r="AY120" s="81">
        <v>10</v>
      </c>
      <c r="AZ120" s="81">
        <v>20</v>
      </c>
      <c r="BA120" s="81">
        <v>20</v>
      </c>
      <c r="BB120" s="81">
        <v>20</v>
      </c>
      <c r="BC120" s="81">
        <v>10</v>
      </c>
      <c r="BD120" s="10"/>
      <c r="BE120" s="85">
        <f t="shared" si="3"/>
        <v>100</v>
      </c>
    </row>
    <row r="121" spans="1:57">
      <c r="A121" s="62"/>
      <c r="B121" s="68" t="s">
        <v>419</v>
      </c>
      <c r="C121" s="76"/>
      <c r="D121" s="66"/>
      <c r="E121" s="66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85">
        <f t="shared" ref="BE121:BE147" si="4">SUM(D121:BD121)</f>
        <v>0</v>
      </c>
    </row>
    <row r="122" spans="1:57">
      <c r="A122" s="62"/>
      <c r="B122" s="57" t="s">
        <v>317</v>
      </c>
      <c r="C122" s="74" t="s">
        <v>227</v>
      </c>
      <c r="D122" s="66"/>
      <c r="E122" s="66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81">
        <v>20</v>
      </c>
      <c r="AY122" s="81">
        <v>10</v>
      </c>
      <c r="AZ122" s="81">
        <v>20</v>
      </c>
      <c r="BA122" s="81">
        <v>20</v>
      </c>
      <c r="BB122" s="81">
        <v>20</v>
      </c>
      <c r="BC122" s="81">
        <v>10</v>
      </c>
      <c r="BD122" s="10"/>
      <c r="BE122" s="85">
        <f t="shared" si="4"/>
        <v>100</v>
      </c>
    </row>
    <row r="123" spans="1:57">
      <c r="A123" s="62"/>
      <c r="B123" s="57" t="s">
        <v>318</v>
      </c>
      <c r="C123" s="74" t="s">
        <v>227</v>
      </c>
      <c r="D123" s="66"/>
      <c r="E123" s="66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81">
        <v>20</v>
      </c>
      <c r="AY123" s="81">
        <v>10</v>
      </c>
      <c r="AZ123" s="81">
        <v>20</v>
      </c>
      <c r="BA123" s="81">
        <v>20</v>
      </c>
      <c r="BB123" s="81">
        <v>20</v>
      </c>
      <c r="BC123" s="81">
        <v>10</v>
      </c>
      <c r="BD123" s="10"/>
      <c r="BE123" s="85">
        <f t="shared" si="4"/>
        <v>100</v>
      </c>
    </row>
    <row r="124" spans="1:57">
      <c r="A124" s="62"/>
      <c r="B124" s="57" t="s">
        <v>316</v>
      </c>
      <c r="C124" s="74" t="s">
        <v>226</v>
      </c>
      <c r="D124" s="66"/>
      <c r="E124" s="66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81">
        <v>20</v>
      </c>
      <c r="AY124" s="81">
        <v>10</v>
      </c>
      <c r="AZ124" s="81">
        <v>20</v>
      </c>
      <c r="BA124" s="81">
        <v>20</v>
      </c>
      <c r="BB124" s="81">
        <v>20</v>
      </c>
      <c r="BC124" s="81">
        <v>10</v>
      </c>
      <c r="BD124" s="10"/>
      <c r="BE124" s="85">
        <f t="shared" si="4"/>
        <v>100</v>
      </c>
    </row>
    <row r="125" spans="1:57">
      <c r="A125" s="62"/>
      <c r="B125" s="58" t="s">
        <v>320</v>
      </c>
      <c r="C125" s="74" t="s">
        <v>261</v>
      </c>
      <c r="D125" s="66"/>
      <c r="E125" s="66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81">
        <v>20</v>
      </c>
      <c r="AY125" s="81">
        <v>10</v>
      </c>
      <c r="AZ125" s="81">
        <v>20</v>
      </c>
      <c r="BA125" s="81">
        <v>20</v>
      </c>
      <c r="BB125" s="81">
        <v>20</v>
      </c>
      <c r="BC125" s="81">
        <v>10</v>
      </c>
      <c r="BD125" s="10"/>
      <c r="BE125" s="85">
        <f t="shared" si="4"/>
        <v>100</v>
      </c>
    </row>
    <row r="126" spans="1:57">
      <c r="A126" s="62"/>
      <c r="B126" s="58" t="s">
        <v>321</v>
      </c>
      <c r="C126" s="74" t="s">
        <v>261</v>
      </c>
      <c r="D126" s="66"/>
      <c r="E126" s="66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81">
        <v>20</v>
      </c>
      <c r="AY126" s="81">
        <v>10</v>
      </c>
      <c r="AZ126" s="81">
        <v>20</v>
      </c>
      <c r="BA126" s="81">
        <v>20</v>
      </c>
      <c r="BB126" s="81">
        <v>20</v>
      </c>
      <c r="BC126" s="81">
        <v>10</v>
      </c>
      <c r="BD126" s="10"/>
      <c r="BE126" s="85">
        <f t="shared" si="4"/>
        <v>100</v>
      </c>
    </row>
    <row r="127" spans="1:57">
      <c r="A127" s="62"/>
      <c r="B127" s="58" t="s">
        <v>322</v>
      </c>
      <c r="C127" s="74" t="s">
        <v>260</v>
      </c>
      <c r="D127" s="66"/>
      <c r="E127" s="66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81">
        <v>20</v>
      </c>
      <c r="AY127" s="81">
        <v>10</v>
      </c>
      <c r="AZ127" s="81">
        <v>20</v>
      </c>
      <c r="BA127" s="81">
        <v>20</v>
      </c>
      <c r="BB127" s="81">
        <v>20</v>
      </c>
      <c r="BC127" s="81">
        <v>10</v>
      </c>
      <c r="BD127" s="10"/>
      <c r="BE127" s="85">
        <f t="shared" si="4"/>
        <v>100</v>
      </c>
    </row>
    <row r="128" spans="1:57">
      <c r="A128" s="62"/>
      <c r="B128" s="58" t="s">
        <v>323</v>
      </c>
      <c r="C128" s="74" t="s">
        <v>261</v>
      </c>
      <c r="D128" s="66"/>
      <c r="E128" s="66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81">
        <v>20</v>
      </c>
      <c r="AY128" s="81">
        <v>10</v>
      </c>
      <c r="AZ128" s="81">
        <v>20</v>
      </c>
      <c r="BA128" s="81">
        <v>20</v>
      </c>
      <c r="BB128" s="81">
        <v>20</v>
      </c>
      <c r="BC128" s="81">
        <v>10</v>
      </c>
      <c r="BD128" s="10"/>
      <c r="BE128" s="85">
        <f t="shared" si="4"/>
        <v>100</v>
      </c>
    </row>
    <row r="129" spans="1:57">
      <c r="A129" s="62"/>
      <c r="B129" s="58" t="s">
        <v>324</v>
      </c>
      <c r="C129" s="74" t="s">
        <v>260</v>
      </c>
      <c r="D129" s="66"/>
      <c r="E129" s="66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81">
        <v>20</v>
      </c>
      <c r="AY129" s="81">
        <v>10</v>
      </c>
      <c r="AZ129" s="81">
        <v>20</v>
      </c>
      <c r="BA129" s="81">
        <v>20</v>
      </c>
      <c r="BB129" s="81">
        <v>20</v>
      </c>
      <c r="BC129" s="81">
        <v>10</v>
      </c>
      <c r="BD129" s="10"/>
      <c r="BE129" s="85">
        <f t="shared" si="4"/>
        <v>100</v>
      </c>
    </row>
    <row r="130" spans="1:57">
      <c r="A130" s="62"/>
      <c r="B130" s="58" t="s">
        <v>325</v>
      </c>
      <c r="C130" s="74" t="s">
        <v>260</v>
      </c>
      <c r="D130" s="66"/>
      <c r="E130" s="66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81">
        <v>20</v>
      </c>
      <c r="AY130" s="81">
        <v>10</v>
      </c>
      <c r="AZ130" s="81">
        <v>20</v>
      </c>
      <c r="BA130" s="81">
        <v>20</v>
      </c>
      <c r="BB130" s="81">
        <v>20</v>
      </c>
      <c r="BC130" s="81">
        <v>10</v>
      </c>
      <c r="BD130" s="10"/>
      <c r="BE130" s="85">
        <f t="shared" si="4"/>
        <v>100</v>
      </c>
    </row>
    <row r="131" spans="1:57">
      <c r="A131" s="62"/>
      <c r="B131" s="60" t="s">
        <v>326</v>
      </c>
      <c r="C131" s="76" t="s">
        <v>264</v>
      </c>
      <c r="D131" s="66"/>
      <c r="E131" s="66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81">
        <v>20</v>
      </c>
      <c r="AY131" s="81">
        <v>10</v>
      </c>
      <c r="AZ131" s="81">
        <v>20</v>
      </c>
      <c r="BA131" s="81">
        <v>20</v>
      </c>
      <c r="BB131" s="81">
        <v>20</v>
      </c>
      <c r="BC131" s="81">
        <v>10</v>
      </c>
      <c r="BD131" s="10"/>
      <c r="BE131" s="85">
        <f t="shared" si="4"/>
        <v>100</v>
      </c>
    </row>
    <row r="132" spans="1:57">
      <c r="A132" s="62"/>
      <c r="B132" s="60" t="s">
        <v>327</v>
      </c>
      <c r="C132" s="76" t="s">
        <v>218</v>
      </c>
      <c r="D132" s="66"/>
      <c r="E132" s="66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81">
        <v>20</v>
      </c>
      <c r="AY132" s="81">
        <v>10</v>
      </c>
      <c r="AZ132" s="81">
        <v>20</v>
      </c>
      <c r="BA132" s="81">
        <v>20</v>
      </c>
      <c r="BB132" s="81">
        <v>20</v>
      </c>
      <c r="BC132" s="81">
        <v>10</v>
      </c>
      <c r="BD132" s="10"/>
      <c r="BE132" s="85">
        <f t="shared" si="4"/>
        <v>100</v>
      </c>
    </row>
    <row r="133" spans="1:57">
      <c r="A133" s="62"/>
      <c r="B133" s="68" t="s">
        <v>420</v>
      </c>
      <c r="C133" s="76"/>
      <c r="D133" s="66"/>
      <c r="E133" s="66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85">
        <f t="shared" si="4"/>
        <v>0</v>
      </c>
    </row>
    <row r="134" spans="1:57">
      <c r="A134" s="62"/>
      <c r="B134" s="57" t="s">
        <v>328</v>
      </c>
      <c r="C134" s="74" t="s">
        <v>310</v>
      </c>
      <c r="D134" s="66"/>
      <c r="E134" s="66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81">
        <v>20</v>
      </c>
      <c r="AY134" s="81">
        <v>10</v>
      </c>
      <c r="AZ134" s="81">
        <v>20</v>
      </c>
      <c r="BA134" s="81">
        <v>20</v>
      </c>
      <c r="BB134" s="81">
        <v>20</v>
      </c>
      <c r="BC134" s="81">
        <v>10</v>
      </c>
      <c r="BD134" s="10"/>
      <c r="BE134" s="85">
        <f t="shared" si="4"/>
        <v>100</v>
      </c>
    </row>
    <row r="135" spans="1:57">
      <c r="A135" s="62"/>
      <c r="B135" s="57" t="s">
        <v>330</v>
      </c>
      <c r="C135" s="74" t="s">
        <v>226</v>
      </c>
      <c r="D135" s="66"/>
      <c r="E135" s="66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81">
        <v>20</v>
      </c>
      <c r="AY135" s="81">
        <v>10</v>
      </c>
      <c r="AZ135" s="81">
        <v>20</v>
      </c>
      <c r="BA135" s="81">
        <v>20</v>
      </c>
      <c r="BB135" s="81">
        <v>20</v>
      </c>
      <c r="BC135" s="81">
        <v>10</v>
      </c>
      <c r="BD135" s="10"/>
      <c r="BE135" s="85">
        <f t="shared" si="4"/>
        <v>100</v>
      </c>
    </row>
    <row r="136" spans="1:57">
      <c r="A136" s="62"/>
      <c r="B136" s="57" t="s">
        <v>331</v>
      </c>
      <c r="C136" s="74" t="s">
        <v>226</v>
      </c>
      <c r="D136" s="66"/>
      <c r="E136" s="66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81">
        <v>20</v>
      </c>
      <c r="AY136" s="81">
        <v>10</v>
      </c>
      <c r="AZ136" s="81">
        <v>20</v>
      </c>
      <c r="BA136" s="81">
        <v>20</v>
      </c>
      <c r="BB136" s="81">
        <v>20</v>
      </c>
      <c r="BC136" s="81">
        <v>10</v>
      </c>
      <c r="BD136" s="10"/>
      <c r="BE136" s="85">
        <f t="shared" si="4"/>
        <v>100</v>
      </c>
    </row>
    <row r="137" spans="1:57">
      <c r="A137" s="62"/>
      <c r="B137" s="57" t="s">
        <v>332</v>
      </c>
      <c r="C137" s="74" t="s">
        <v>226</v>
      </c>
      <c r="D137" s="66"/>
      <c r="E137" s="66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81">
        <v>20</v>
      </c>
      <c r="AY137" s="81">
        <v>10</v>
      </c>
      <c r="AZ137" s="81">
        <v>20</v>
      </c>
      <c r="BA137" s="81">
        <v>20</v>
      </c>
      <c r="BB137" s="81">
        <v>20</v>
      </c>
      <c r="BC137" s="81">
        <v>10</v>
      </c>
      <c r="BD137" s="10"/>
      <c r="BE137" s="85">
        <f t="shared" si="4"/>
        <v>100</v>
      </c>
    </row>
    <row r="138" spans="1:57">
      <c r="A138" s="62"/>
      <c r="B138" s="57" t="s">
        <v>333</v>
      </c>
      <c r="C138" s="74" t="s">
        <v>226</v>
      </c>
      <c r="D138" s="66"/>
      <c r="E138" s="66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81">
        <v>20</v>
      </c>
      <c r="AY138" s="81">
        <v>10</v>
      </c>
      <c r="AZ138" s="81">
        <v>20</v>
      </c>
      <c r="BA138" s="81">
        <v>20</v>
      </c>
      <c r="BB138" s="81">
        <v>20</v>
      </c>
      <c r="BC138" s="81">
        <v>10</v>
      </c>
      <c r="BD138" s="10"/>
      <c r="BE138" s="85">
        <f t="shared" si="4"/>
        <v>100</v>
      </c>
    </row>
    <row r="139" spans="1:57">
      <c r="A139" s="62"/>
      <c r="B139" s="57" t="s">
        <v>334</v>
      </c>
      <c r="C139" s="74" t="s">
        <v>226</v>
      </c>
      <c r="D139" s="66"/>
      <c r="E139" s="66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81">
        <v>20</v>
      </c>
      <c r="AY139" s="81">
        <v>10</v>
      </c>
      <c r="AZ139" s="81">
        <v>20</v>
      </c>
      <c r="BA139" s="81">
        <v>20</v>
      </c>
      <c r="BB139" s="81">
        <v>20</v>
      </c>
      <c r="BC139" s="81">
        <v>10</v>
      </c>
      <c r="BD139" s="10"/>
      <c r="BE139" s="85">
        <f t="shared" si="4"/>
        <v>100</v>
      </c>
    </row>
    <row r="140" spans="1:57">
      <c r="A140" s="62"/>
      <c r="B140" s="57" t="s">
        <v>512</v>
      </c>
      <c r="C140" s="74" t="s">
        <v>337</v>
      </c>
      <c r="D140" s="66"/>
      <c r="E140" s="66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81">
        <v>20</v>
      </c>
      <c r="AY140" s="81">
        <v>10</v>
      </c>
      <c r="AZ140" s="81">
        <v>20</v>
      </c>
      <c r="BA140" s="81">
        <v>20</v>
      </c>
      <c r="BB140" s="81">
        <v>20</v>
      </c>
      <c r="BC140" s="81">
        <v>10</v>
      </c>
      <c r="BD140" s="10"/>
      <c r="BE140" s="85">
        <f t="shared" si="4"/>
        <v>100</v>
      </c>
    </row>
    <row r="141" spans="1:57">
      <c r="A141" s="62"/>
      <c r="B141" s="67" t="s">
        <v>335</v>
      </c>
      <c r="C141" s="74" t="s">
        <v>337</v>
      </c>
      <c r="D141" s="66"/>
      <c r="E141" s="66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81">
        <v>20</v>
      </c>
      <c r="AY141" s="81">
        <v>10</v>
      </c>
      <c r="AZ141" s="81">
        <v>20</v>
      </c>
      <c r="BA141" s="81">
        <v>20</v>
      </c>
      <c r="BB141" s="81">
        <v>20</v>
      </c>
      <c r="BC141" s="81">
        <v>10</v>
      </c>
      <c r="BD141" s="10"/>
      <c r="BE141" s="85">
        <f t="shared" si="4"/>
        <v>100</v>
      </c>
    </row>
    <row r="142" spans="1:57">
      <c r="A142" s="62"/>
      <c r="B142" s="57" t="s">
        <v>336</v>
      </c>
      <c r="C142" s="74" t="s">
        <v>226</v>
      </c>
      <c r="D142" s="66"/>
      <c r="E142" s="66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81">
        <v>20</v>
      </c>
      <c r="AY142" s="81">
        <v>10</v>
      </c>
      <c r="AZ142" s="81">
        <v>20</v>
      </c>
      <c r="BA142" s="81">
        <v>20</v>
      </c>
      <c r="BB142" s="81">
        <v>20</v>
      </c>
      <c r="BC142" s="81">
        <v>10</v>
      </c>
      <c r="BD142" s="10"/>
      <c r="BE142" s="85">
        <f t="shared" si="4"/>
        <v>100</v>
      </c>
    </row>
    <row r="143" spans="1:57">
      <c r="A143" s="62"/>
      <c r="B143" s="60" t="s">
        <v>338</v>
      </c>
      <c r="C143" s="76" t="s">
        <v>264</v>
      </c>
      <c r="D143" s="66"/>
      <c r="E143" s="66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81">
        <v>20</v>
      </c>
      <c r="AY143" s="81">
        <v>10</v>
      </c>
      <c r="AZ143" s="81">
        <v>20</v>
      </c>
      <c r="BA143" s="81">
        <v>20</v>
      </c>
      <c r="BB143" s="81">
        <v>20</v>
      </c>
      <c r="BC143" s="81">
        <v>10</v>
      </c>
      <c r="BD143" s="10"/>
      <c r="BE143" s="85">
        <f t="shared" si="4"/>
        <v>100</v>
      </c>
    </row>
    <row r="144" spans="1:57">
      <c r="A144" s="62"/>
      <c r="B144" s="68" t="s">
        <v>421</v>
      </c>
      <c r="C144" s="76"/>
      <c r="D144" s="66"/>
      <c r="E144" s="66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85">
        <f t="shared" si="4"/>
        <v>0</v>
      </c>
    </row>
    <row r="145" spans="1:57">
      <c r="A145" s="62"/>
      <c r="B145" s="57" t="s">
        <v>344</v>
      </c>
      <c r="C145" s="74" t="s">
        <v>310</v>
      </c>
      <c r="D145" s="66"/>
      <c r="E145" s="66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81">
        <v>20</v>
      </c>
      <c r="AY145" s="81">
        <v>10</v>
      </c>
      <c r="AZ145" s="81">
        <v>20</v>
      </c>
      <c r="BA145" s="81">
        <v>20</v>
      </c>
      <c r="BB145" s="81">
        <v>20</v>
      </c>
      <c r="BC145" s="81">
        <v>10</v>
      </c>
      <c r="BD145" s="10"/>
      <c r="BE145" s="85">
        <f t="shared" si="4"/>
        <v>100</v>
      </c>
    </row>
    <row r="146" spans="1:57">
      <c r="A146" s="62"/>
      <c r="B146" s="57" t="s">
        <v>339</v>
      </c>
      <c r="C146" s="74" t="s">
        <v>224</v>
      </c>
      <c r="D146" s="66"/>
      <c r="E146" s="66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81">
        <v>20</v>
      </c>
      <c r="AY146" s="81">
        <v>10</v>
      </c>
      <c r="AZ146" s="81">
        <v>20</v>
      </c>
      <c r="BA146" s="81">
        <v>20</v>
      </c>
      <c r="BB146" s="81">
        <v>20</v>
      </c>
      <c r="BC146" s="81">
        <v>10</v>
      </c>
      <c r="BD146" s="10"/>
      <c r="BE146" s="85">
        <f t="shared" si="4"/>
        <v>100</v>
      </c>
    </row>
    <row r="147" spans="1:57">
      <c r="A147" s="62"/>
      <c r="B147" s="57" t="s">
        <v>340</v>
      </c>
      <c r="C147" s="74" t="s">
        <v>227</v>
      </c>
      <c r="D147" s="66"/>
      <c r="E147" s="66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81">
        <v>20</v>
      </c>
      <c r="AY147" s="81">
        <v>10</v>
      </c>
      <c r="AZ147" s="81">
        <v>20</v>
      </c>
      <c r="BA147" s="81">
        <v>20</v>
      </c>
      <c r="BB147" s="81">
        <v>20</v>
      </c>
      <c r="BC147" s="81">
        <v>10</v>
      </c>
      <c r="BD147" s="10"/>
      <c r="BE147" s="85">
        <f t="shared" si="4"/>
        <v>100</v>
      </c>
    </row>
    <row r="148" spans="1:57">
      <c r="A148" s="62"/>
      <c r="B148" s="57" t="s">
        <v>341</v>
      </c>
      <c r="C148" s="74" t="s">
        <v>227</v>
      </c>
      <c r="D148" s="66"/>
      <c r="E148" s="66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81">
        <v>20</v>
      </c>
      <c r="AY148" s="81">
        <v>10</v>
      </c>
      <c r="AZ148" s="81">
        <v>20</v>
      </c>
      <c r="BA148" s="81">
        <v>20</v>
      </c>
      <c r="BB148" s="81">
        <v>20</v>
      </c>
      <c r="BC148" s="81">
        <v>10</v>
      </c>
      <c r="BD148" s="10"/>
      <c r="BE148" s="85">
        <f t="shared" ref="BE148:BE178" si="5">SUM(D148:BD148)</f>
        <v>100</v>
      </c>
    </row>
    <row r="149" spans="1:57">
      <c r="A149" s="62"/>
      <c r="B149" s="57" t="s">
        <v>342</v>
      </c>
      <c r="C149" s="74" t="s">
        <v>227</v>
      </c>
      <c r="D149" s="66"/>
      <c r="E149" s="66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81">
        <v>20</v>
      </c>
      <c r="AY149" s="81">
        <v>10</v>
      </c>
      <c r="AZ149" s="81">
        <v>20</v>
      </c>
      <c r="BA149" s="81">
        <v>20</v>
      </c>
      <c r="BB149" s="81">
        <v>20</v>
      </c>
      <c r="BC149" s="81">
        <v>10</v>
      </c>
      <c r="BD149" s="10"/>
      <c r="BE149" s="85">
        <f t="shared" si="5"/>
        <v>100</v>
      </c>
    </row>
    <row r="150" spans="1:57">
      <c r="A150" s="62"/>
      <c r="B150" s="57" t="s">
        <v>513</v>
      </c>
      <c r="C150" s="74" t="s">
        <v>224</v>
      </c>
      <c r="D150" s="66"/>
      <c r="E150" s="66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81">
        <v>20</v>
      </c>
      <c r="AY150" s="81">
        <v>10</v>
      </c>
      <c r="AZ150" s="81">
        <v>20</v>
      </c>
      <c r="BA150" s="81">
        <v>20</v>
      </c>
      <c r="BB150" s="81">
        <v>20</v>
      </c>
      <c r="BC150" s="81">
        <v>10</v>
      </c>
      <c r="BD150" s="10"/>
      <c r="BE150" s="85">
        <f t="shared" si="5"/>
        <v>100</v>
      </c>
    </row>
    <row r="151" spans="1:57">
      <c r="A151" s="62"/>
      <c r="B151" s="57" t="s">
        <v>345</v>
      </c>
      <c r="C151" s="74" t="s">
        <v>227</v>
      </c>
      <c r="D151" s="66"/>
      <c r="E151" s="66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81">
        <v>20</v>
      </c>
      <c r="AY151" s="81">
        <v>10</v>
      </c>
      <c r="AZ151" s="81">
        <v>20</v>
      </c>
      <c r="BA151" s="81">
        <v>20</v>
      </c>
      <c r="BB151" s="81">
        <v>20</v>
      </c>
      <c r="BC151" s="81">
        <v>10</v>
      </c>
      <c r="BD151" s="10"/>
      <c r="BE151" s="85">
        <f t="shared" si="5"/>
        <v>100</v>
      </c>
    </row>
    <row r="152" spans="1:57">
      <c r="A152" s="62"/>
      <c r="B152" s="57" t="s">
        <v>346</v>
      </c>
      <c r="C152" s="74" t="s">
        <v>205</v>
      </c>
      <c r="D152" s="66"/>
      <c r="E152" s="66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81">
        <v>20</v>
      </c>
      <c r="AY152" s="81">
        <v>10</v>
      </c>
      <c r="AZ152" s="81">
        <v>20</v>
      </c>
      <c r="BA152" s="81">
        <v>20</v>
      </c>
      <c r="BB152" s="81">
        <v>20</v>
      </c>
      <c r="BC152" s="81">
        <v>10</v>
      </c>
      <c r="BD152" s="10"/>
      <c r="BE152" s="85">
        <f t="shared" si="5"/>
        <v>100</v>
      </c>
    </row>
    <row r="153" spans="1:57">
      <c r="A153" s="62"/>
      <c r="B153" s="58" t="s">
        <v>347</v>
      </c>
      <c r="C153" s="76" t="s">
        <v>260</v>
      </c>
      <c r="D153" s="66"/>
      <c r="E153" s="66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81">
        <v>20</v>
      </c>
      <c r="AY153" s="81">
        <v>10</v>
      </c>
      <c r="AZ153" s="81">
        <v>20</v>
      </c>
      <c r="BA153" s="81">
        <v>20</v>
      </c>
      <c r="BB153" s="81">
        <v>20</v>
      </c>
      <c r="BC153" s="81">
        <v>10</v>
      </c>
      <c r="BD153" s="10"/>
      <c r="BE153" s="85">
        <f t="shared" si="5"/>
        <v>100</v>
      </c>
    </row>
    <row r="154" spans="1:57">
      <c r="A154" s="62"/>
      <c r="B154" s="60" t="s">
        <v>348</v>
      </c>
      <c r="C154" s="76" t="s">
        <v>264</v>
      </c>
      <c r="D154" s="66"/>
      <c r="E154" s="66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81">
        <v>20</v>
      </c>
      <c r="AY154" s="81">
        <v>10</v>
      </c>
      <c r="AZ154" s="81">
        <v>20</v>
      </c>
      <c r="BA154" s="81">
        <v>20</v>
      </c>
      <c r="BB154" s="81">
        <v>20</v>
      </c>
      <c r="BC154" s="81">
        <v>10</v>
      </c>
      <c r="BD154" s="10"/>
      <c r="BE154" s="85">
        <f t="shared" si="5"/>
        <v>100</v>
      </c>
    </row>
    <row r="155" spans="1:57">
      <c r="A155" s="62"/>
      <c r="B155" s="60" t="s">
        <v>514</v>
      </c>
      <c r="C155" s="76" t="s">
        <v>382</v>
      </c>
      <c r="D155" s="66"/>
      <c r="E155" s="66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  <c r="Z155" s="83"/>
      <c r="AA155" s="83"/>
      <c r="AB155" s="83"/>
      <c r="AC155" s="83"/>
      <c r="AD155" s="83"/>
      <c r="AE155" s="83"/>
      <c r="AF155" s="83"/>
      <c r="AG155" s="83"/>
      <c r="AH155" s="83"/>
      <c r="AI155" s="83"/>
      <c r="AJ155" s="83"/>
      <c r="AK155" s="83"/>
      <c r="AL155" s="83"/>
      <c r="AM155" s="83"/>
      <c r="AN155" s="83"/>
      <c r="AO155" s="83"/>
      <c r="AP155" s="83"/>
      <c r="AQ155" s="83"/>
      <c r="AR155" s="83"/>
      <c r="AS155" s="83"/>
      <c r="AT155" s="83"/>
      <c r="AU155" s="83"/>
      <c r="AV155" s="83"/>
      <c r="AW155" s="83"/>
      <c r="AX155" s="83">
        <v>20</v>
      </c>
      <c r="AY155" s="83">
        <v>10</v>
      </c>
      <c r="AZ155" s="83">
        <v>20</v>
      </c>
      <c r="BA155" s="83">
        <v>20</v>
      </c>
      <c r="BB155" s="83">
        <v>20</v>
      </c>
      <c r="BC155" s="83">
        <v>10</v>
      </c>
      <c r="BD155" s="83"/>
      <c r="BE155" s="85">
        <f>SUM(D155:BD155)</f>
        <v>100</v>
      </c>
    </row>
    <row r="156" spans="1:57">
      <c r="A156" s="62"/>
      <c r="B156" s="68" t="s">
        <v>422</v>
      </c>
      <c r="C156" s="76"/>
      <c r="D156" s="66"/>
      <c r="E156" s="66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85">
        <f t="shared" si="5"/>
        <v>0</v>
      </c>
    </row>
    <row r="157" spans="1:57">
      <c r="A157" s="62"/>
      <c r="B157" s="59" t="s">
        <v>349</v>
      </c>
      <c r="C157" s="74" t="s">
        <v>357</v>
      </c>
      <c r="D157" s="66"/>
      <c r="E157" s="66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>
        <v>25</v>
      </c>
      <c r="AG157" s="81">
        <v>25</v>
      </c>
      <c r="AH157" s="81">
        <v>25</v>
      </c>
      <c r="AI157" s="81">
        <v>25</v>
      </c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85">
        <f t="shared" si="5"/>
        <v>100</v>
      </c>
    </row>
    <row r="158" spans="1:57">
      <c r="A158" s="62"/>
      <c r="B158" s="59" t="s">
        <v>350</v>
      </c>
      <c r="C158" s="74" t="s">
        <v>358</v>
      </c>
      <c r="D158" s="66"/>
      <c r="E158" s="66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81">
        <v>25</v>
      </c>
      <c r="AG158" s="81">
        <v>25</v>
      </c>
      <c r="AH158" s="81">
        <v>25</v>
      </c>
      <c r="AI158" s="81">
        <v>25</v>
      </c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85">
        <f t="shared" si="5"/>
        <v>100</v>
      </c>
    </row>
    <row r="159" spans="1:57">
      <c r="A159" s="62"/>
      <c r="B159" s="59" t="s">
        <v>515</v>
      </c>
      <c r="C159" s="74" t="s">
        <v>227</v>
      </c>
      <c r="D159" s="66"/>
      <c r="E159" s="66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81">
        <v>25</v>
      </c>
      <c r="AG159" s="81">
        <v>25</v>
      </c>
      <c r="AH159" s="81">
        <v>25</v>
      </c>
      <c r="AI159" s="81">
        <v>25</v>
      </c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85">
        <f t="shared" si="5"/>
        <v>100</v>
      </c>
    </row>
    <row r="160" spans="1:57">
      <c r="A160" s="62"/>
      <c r="B160" s="134" t="s">
        <v>296</v>
      </c>
      <c r="C160" s="74" t="s">
        <v>227</v>
      </c>
      <c r="D160" s="66"/>
      <c r="E160" s="66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81">
        <v>25</v>
      </c>
      <c r="AG160" s="81">
        <v>25</v>
      </c>
      <c r="AH160" s="81">
        <v>25</v>
      </c>
      <c r="AI160" s="81">
        <v>25</v>
      </c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85">
        <f t="shared" si="5"/>
        <v>100</v>
      </c>
    </row>
    <row r="161" spans="1:57">
      <c r="A161" s="62"/>
      <c r="B161" s="134" t="s">
        <v>292</v>
      </c>
      <c r="C161" s="74" t="s">
        <v>227</v>
      </c>
      <c r="D161" s="66"/>
      <c r="E161" s="66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3"/>
      <c r="V161" s="83"/>
      <c r="W161" s="83"/>
      <c r="X161" s="83"/>
      <c r="Y161" s="83"/>
      <c r="Z161" s="83"/>
      <c r="AA161" s="83"/>
      <c r="AB161" s="83"/>
      <c r="AC161" s="83"/>
      <c r="AD161" s="83"/>
      <c r="AE161" s="83"/>
      <c r="AF161" s="83">
        <v>25</v>
      </c>
      <c r="AG161" s="83">
        <v>25</v>
      </c>
      <c r="AH161" s="83">
        <v>25</v>
      </c>
      <c r="AI161" s="83">
        <v>25</v>
      </c>
      <c r="AJ161" s="83"/>
      <c r="AK161" s="83"/>
      <c r="AL161" s="83"/>
      <c r="AM161" s="83"/>
      <c r="AN161" s="83"/>
      <c r="AO161" s="83"/>
      <c r="AP161" s="83"/>
      <c r="AQ161" s="83"/>
      <c r="AR161" s="83"/>
      <c r="AS161" s="83"/>
      <c r="AT161" s="83"/>
      <c r="AU161" s="83"/>
      <c r="AV161" s="83"/>
      <c r="AW161" s="83"/>
      <c r="AX161" s="83"/>
      <c r="AY161" s="83"/>
      <c r="AZ161" s="83"/>
      <c r="BA161" s="83"/>
      <c r="BB161" s="83"/>
      <c r="BC161" s="83"/>
      <c r="BD161" s="83"/>
      <c r="BE161" s="85">
        <f>SUM(D161:BD161)</f>
        <v>100</v>
      </c>
    </row>
    <row r="162" spans="1:57">
      <c r="A162" s="62"/>
      <c r="B162" s="59" t="s">
        <v>353</v>
      </c>
      <c r="C162" s="74" t="s">
        <v>360</v>
      </c>
      <c r="D162" s="66"/>
      <c r="E162" s="66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81">
        <v>25</v>
      </c>
      <c r="AG162" s="81">
        <v>25</v>
      </c>
      <c r="AH162" s="81">
        <v>25</v>
      </c>
      <c r="AI162" s="81">
        <v>25</v>
      </c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85">
        <f t="shared" si="5"/>
        <v>100</v>
      </c>
    </row>
    <row r="163" spans="1:57">
      <c r="A163" s="62"/>
      <c r="B163" s="59" t="s">
        <v>351</v>
      </c>
      <c r="C163" s="74" t="s">
        <v>359</v>
      </c>
      <c r="D163" s="66"/>
      <c r="E163" s="66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81">
        <v>25</v>
      </c>
      <c r="AG163" s="81">
        <v>25</v>
      </c>
      <c r="AH163" s="81">
        <v>25</v>
      </c>
      <c r="AI163" s="81">
        <v>25</v>
      </c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85">
        <f t="shared" si="5"/>
        <v>100</v>
      </c>
    </row>
    <row r="164" spans="1:57">
      <c r="A164" s="62"/>
      <c r="B164" s="59" t="s">
        <v>352</v>
      </c>
      <c r="C164" s="74" t="s">
        <v>360</v>
      </c>
      <c r="D164" s="66"/>
      <c r="E164" s="66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81">
        <v>25</v>
      </c>
      <c r="AG164" s="81">
        <v>25</v>
      </c>
      <c r="AH164" s="81">
        <v>25</v>
      </c>
      <c r="AI164" s="81">
        <v>25</v>
      </c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85">
        <f t="shared" si="5"/>
        <v>100</v>
      </c>
    </row>
    <row r="165" spans="1:57">
      <c r="A165" s="62"/>
      <c r="B165" s="59" t="s">
        <v>355</v>
      </c>
      <c r="C165" s="74" t="s">
        <v>202</v>
      </c>
      <c r="D165" s="66"/>
      <c r="E165" s="66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81">
        <v>25</v>
      </c>
      <c r="AG165" s="81">
        <v>25</v>
      </c>
      <c r="AH165" s="81">
        <v>25</v>
      </c>
      <c r="AI165" s="81">
        <v>25</v>
      </c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85">
        <f t="shared" si="5"/>
        <v>100</v>
      </c>
    </row>
    <row r="166" spans="1:57">
      <c r="A166" s="62"/>
      <c r="B166" s="59" t="s">
        <v>356</v>
      </c>
      <c r="C166" s="74" t="s">
        <v>359</v>
      </c>
      <c r="D166" s="66"/>
      <c r="E166" s="66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81">
        <v>25</v>
      </c>
      <c r="AG166" s="81">
        <v>25</v>
      </c>
      <c r="AH166" s="81">
        <v>25</v>
      </c>
      <c r="AI166" s="81">
        <v>25</v>
      </c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85">
        <f t="shared" si="5"/>
        <v>100</v>
      </c>
    </row>
    <row r="167" spans="1:57">
      <c r="A167" s="62"/>
      <c r="B167" s="59" t="s">
        <v>354</v>
      </c>
      <c r="C167" s="74" t="s">
        <v>358</v>
      </c>
      <c r="D167" s="66"/>
      <c r="E167" s="66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3"/>
      <c r="Q167" s="83"/>
      <c r="R167" s="83"/>
      <c r="S167" s="83"/>
      <c r="T167" s="83"/>
      <c r="U167" s="83"/>
      <c r="V167" s="83"/>
      <c r="W167" s="83"/>
      <c r="X167" s="83"/>
      <c r="Y167" s="83"/>
      <c r="Z167" s="83"/>
      <c r="AA167" s="83"/>
      <c r="AB167" s="83"/>
      <c r="AC167" s="83"/>
      <c r="AD167" s="83"/>
      <c r="AE167" s="83"/>
      <c r="AF167" s="83"/>
      <c r="AG167" s="83"/>
      <c r="AH167" s="83"/>
      <c r="AI167" s="83"/>
      <c r="AJ167" s="83"/>
      <c r="AK167" s="83"/>
      <c r="AL167" s="83"/>
      <c r="AM167" s="83"/>
      <c r="AN167" s="83"/>
      <c r="AO167" s="83"/>
      <c r="AP167" s="83"/>
      <c r="AQ167" s="83"/>
      <c r="AR167" s="83"/>
      <c r="AS167" s="83"/>
      <c r="AT167" s="83"/>
      <c r="AU167" s="83"/>
      <c r="AV167" s="83"/>
      <c r="AW167" s="83"/>
      <c r="AX167" s="83"/>
      <c r="AY167" s="83"/>
      <c r="AZ167" s="83"/>
      <c r="BA167" s="83"/>
      <c r="BB167" s="83"/>
      <c r="BC167" s="83"/>
      <c r="BD167" s="83"/>
      <c r="BE167" s="85"/>
    </row>
    <row r="168" spans="1:57">
      <c r="A168" s="62"/>
      <c r="B168" s="59" t="s">
        <v>516</v>
      </c>
      <c r="C168" s="74" t="s">
        <v>517</v>
      </c>
      <c r="D168" s="66"/>
      <c r="E168" s="66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  <c r="AA168" s="83"/>
      <c r="AB168" s="83"/>
      <c r="AC168" s="83"/>
      <c r="AD168" s="83"/>
      <c r="AE168" s="83"/>
      <c r="AF168" s="83"/>
      <c r="AG168" s="83"/>
      <c r="AH168" s="83"/>
      <c r="AI168" s="83"/>
      <c r="AJ168" s="83"/>
      <c r="AK168" s="83"/>
      <c r="AL168" s="83"/>
      <c r="AM168" s="83"/>
      <c r="AN168" s="83"/>
      <c r="AO168" s="83"/>
      <c r="AP168" s="83"/>
      <c r="AQ168" s="83"/>
      <c r="AR168" s="83"/>
      <c r="AS168" s="83"/>
      <c r="AT168" s="83"/>
      <c r="AU168" s="83"/>
      <c r="AV168" s="83"/>
      <c r="AW168" s="83"/>
      <c r="AX168" s="83"/>
      <c r="AY168" s="83"/>
      <c r="AZ168" s="83"/>
      <c r="BA168" s="83"/>
      <c r="BB168" s="83"/>
      <c r="BC168" s="83"/>
      <c r="BD168" s="83"/>
      <c r="BE168" s="85"/>
    </row>
    <row r="169" spans="1:57">
      <c r="A169" s="62"/>
      <c r="B169" s="58" t="s">
        <v>361</v>
      </c>
      <c r="C169" s="74" t="s">
        <v>209</v>
      </c>
      <c r="D169" s="66"/>
      <c r="E169" s="66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81">
        <v>25</v>
      </c>
      <c r="AG169" s="81">
        <v>25</v>
      </c>
      <c r="AH169" s="81">
        <v>25</v>
      </c>
      <c r="AI169" s="81">
        <v>25</v>
      </c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85">
        <f t="shared" si="5"/>
        <v>100</v>
      </c>
    </row>
    <row r="170" spans="1:57">
      <c r="A170" s="62"/>
      <c r="B170" s="58" t="s">
        <v>207</v>
      </c>
      <c r="C170" s="75" t="s">
        <v>209</v>
      </c>
      <c r="D170" s="66"/>
      <c r="E170" s="66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81">
        <v>25</v>
      </c>
      <c r="AG170" s="81">
        <v>25</v>
      </c>
      <c r="AH170" s="81">
        <v>25</v>
      </c>
      <c r="AI170" s="81">
        <v>25</v>
      </c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85">
        <f t="shared" si="5"/>
        <v>100</v>
      </c>
    </row>
    <row r="171" spans="1:57">
      <c r="A171" s="62"/>
      <c r="B171" s="58" t="s">
        <v>362</v>
      </c>
      <c r="C171" s="74" t="s">
        <v>208</v>
      </c>
      <c r="D171" s="66"/>
      <c r="E171" s="66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81">
        <v>25</v>
      </c>
      <c r="AG171" s="81">
        <v>25</v>
      </c>
      <c r="AH171" s="81">
        <v>25</v>
      </c>
      <c r="AI171" s="81">
        <v>25</v>
      </c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85">
        <f t="shared" si="5"/>
        <v>100</v>
      </c>
    </row>
    <row r="172" spans="1:57">
      <c r="A172" s="62"/>
      <c r="B172" s="58" t="s">
        <v>363</v>
      </c>
      <c r="C172" s="74" t="s">
        <v>208</v>
      </c>
      <c r="D172" s="66"/>
      <c r="E172" s="66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81">
        <v>25</v>
      </c>
      <c r="AG172" s="81">
        <v>25</v>
      </c>
      <c r="AH172" s="81">
        <v>25</v>
      </c>
      <c r="AI172" s="81">
        <v>25</v>
      </c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85">
        <f t="shared" si="5"/>
        <v>100</v>
      </c>
    </row>
    <row r="173" spans="1:57">
      <c r="A173" s="62"/>
      <c r="B173" s="58" t="s">
        <v>364</v>
      </c>
      <c r="C173" s="74" t="s">
        <v>208</v>
      </c>
      <c r="D173" s="66"/>
      <c r="E173" s="66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81">
        <v>25</v>
      </c>
      <c r="AG173" s="81">
        <v>25</v>
      </c>
      <c r="AH173" s="81">
        <v>25</v>
      </c>
      <c r="AI173" s="81">
        <v>25</v>
      </c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85">
        <f t="shared" si="5"/>
        <v>100</v>
      </c>
    </row>
    <row r="174" spans="1:57">
      <c r="A174" s="62"/>
      <c r="B174" s="58" t="s">
        <v>365</v>
      </c>
      <c r="C174" s="74" t="s">
        <v>208</v>
      </c>
      <c r="D174" s="66"/>
      <c r="E174" s="66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81">
        <v>25</v>
      </c>
      <c r="AG174" s="81">
        <v>25</v>
      </c>
      <c r="AH174" s="81">
        <v>25</v>
      </c>
      <c r="AI174" s="81">
        <v>25</v>
      </c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85">
        <f t="shared" si="5"/>
        <v>100</v>
      </c>
    </row>
    <row r="175" spans="1:57">
      <c r="A175" s="62"/>
      <c r="B175" s="58" t="s">
        <v>366</v>
      </c>
      <c r="C175" s="74" t="s">
        <v>208</v>
      </c>
      <c r="D175" s="66"/>
      <c r="E175" s="66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81">
        <v>25</v>
      </c>
      <c r="AG175" s="81">
        <v>25</v>
      </c>
      <c r="AH175" s="81">
        <v>25</v>
      </c>
      <c r="AI175" s="81">
        <v>25</v>
      </c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85">
        <f t="shared" si="5"/>
        <v>100</v>
      </c>
    </row>
    <row r="176" spans="1:57">
      <c r="A176" s="62"/>
      <c r="B176" s="58" t="s">
        <v>367</v>
      </c>
      <c r="C176" s="74" t="s">
        <v>208</v>
      </c>
      <c r="D176" s="66"/>
      <c r="E176" s="66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81">
        <v>25</v>
      </c>
      <c r="AG176" s="81">
        <v>25</v>
      </c>
      <c r="AH176" s="81">
        <v>25</v>
      </c>
      <c r="AI176" s="81">
        <v>25</v>
      </c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85">
        <f t="shared" si="5"/>
        <v>100</v>
      </c>
    </row>
    <row r="177" spans="1:57">
      <c r="A177" s="62"/>
      <c r="B177" s="58" t="s">
        <v>368</v>
      </c>
      <c r="C177" s="74" t="s">
        <v>208</v>
      </c>
      <c r="D177" s="66"/>
      <c r="E177" s="66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81">
        <v>25</v>
      </c>
      <c r="AG177" s="81">
        <v>25</v>
      </c>
      <c r="AH177" s="81">
        <v>25</v>
      </c>
      <c r="AI177" s="81">
        <v>25</v>
      </c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85">
        <f t="shared" si="5"/>
        <v>100</v>
      </c>
    </row>
    <row r="178" spans="1:57">
      <c r="A178" s="62"/>
      <c r="B178" s="58" t="s">
        <v>370</v>
      </c>
      <c r="C178" s="76" t="s">
        <v>369</v>
      </c>
      <c r="D178" s="66"/>
      <c r="E178" s="66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81">
        <v>25</v>
      </c>
      <c r="AG178" s="81">
        <v>25</v>
      </c>
      <c r="AH178" s="81">
        <v>25</v>
      </c>
      <c r="AI178" s="81">
        <v>25</v>
      </c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85">
        <f t="shared" si="5"/>
        <v>100</v>
      </c>
    </row>
    <row r="179" spans="1:57">
      <c r="A179" s="62"/>
      <c r="B179" s="58" t="s">
        <v>371</v>
      </c>
      <c r="C179" s="76" t="s">
        <v>208</v>
      </c>
      <c r="D179" s="66"/>
      <c r="E179" s="66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81">
        <v>25</v>
      </c>
      <c r="AG179" s="81">
        <v>25</v>
      </c>
      <c r="AH179" s="81">
        <v>25</v>
      </c>
      <c r="AI179" s="81">
        <v>25</v>
      </c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85">
        <f t="shared" ref="BE179:BE226" si="6">SUM(D179:BD179)</f>
        <v>100</v>
      </c>
    </row>
    <row r="180" spans="1:57">
      <c r="A180" s="62"/>
      <c r="B180" s="58" t="s">
        <v>372</v>
      </c>
      <c r="C180" s="76" t="s">
        <v>208</v>
      </c>
      <c r="D180" s="66"/>
      <c r="E180" s="66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81">
        <v>25</v>
      </c>
      <c r="AG180" s="81">
        <v>25</v>
      </c>
      <c r="AH180" s="81">
        <v>25</v>
      </c>
      <c r="AI180" s="81">
        <v>25</v>
      </c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85">
        <f t="shared" si="6"/>
        <v>100</v>
      </c>
    </row>
    <row r="181" spans="1:57">
      <c r="A181" s="62"/>
      <c r="B181" s="58" t="s">
        <v>373</v>
      </c>
      <c r="C181" s="76" t="s">
        <v>208</v>
      </c>
      <c r="D181" s="66"/>
      <c r="E181" s="66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81">
        <v>25</v>
      </c>
      <c r="AG181" s="81">
        <v>25</v>
      </c>
      <c r="AH181" s="81">
        <v>25</v>
      </c>
      <c r="AI181" s="81">
        <v>25</v>
      </c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85">
        <f t="shared" si="6"/>
        <v>100</v>
      </c>
    </row>
    <row r="182" spans="1:57">
      <c r="A182" s="62"/>
      <c r="B182" s="63" t="s">
        <v>374</v>
      </c>
      <c r="C182" s="76" t="s">
        <v>369</v>
      </c>
      <c r="D182" s="66"/>
      <c r="E182" s="66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81">
        <v>25</v>
      </c>
      <c r="AG182" s="81">
        <v>25</v>
      </c>
      <c r="AH182" s="81">
        <v>25</v>
      </c>
      <c r="AI182" s="81">
        <v>25</v>
      </c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85">
        <f t="shared" si="6"/>
        <v>100</v>
      </c>
    </row>
    <row r="183" spans="1:57">
      <c r="A183" s="62"/>
      <c r="B183" s="63" t="s">
        <v>375</v>
      </c>
      <c r="C183" s="76" t="s">
        <v>260</v>
      </c>
      <c r="D183" s="66"/>
      <c r="E183" s="66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81">
        <v>25</v>
      </c>
      <c r="AG183" s="81">
        <v>25</v>
      </c>
      <c r="AH183" s="81">
        <v>25</v>
      </c>
      <c r="AI183" s="81">
        <v>25</v>
      </c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85">
        <f t="shared" si="6"/>
        <v>100</v>
      </c>
    </row>
    <row r="184" spans="1:57">
      <c r="A184" s="62"/>
      <c r="B184" s="58" t="s">
        <v>377</v>
      </c>
      <c r="C184" s="76" t="s">
        <v>376</v>
      </c>
      <c r="D184" s="66"/>
      <c r="E184" s="66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81">
        <v>25</v>
      </c>
      <c r="AG184" s="81">
        <v>25</v>
      </c>
      <c r="AH184" s="81">
        <v>25</v>
      </c>
      <c r="AI184" s="81">
        <v>25</v>
      </c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85">
        <f t="shared" si="6"/>
        <v>100</v>
      </c>
    </row>
    <row r="185" spans="1:57">
      <c r="A185" s="62"/>
      <c r="B185" s="58" t="s">
        <v>378</v>
      </c>
      <c r="C185" s="74" t="s">
        <v>208</v>
      </c>
      <c r="D185" s="66"/>
      <c r="E185" s="66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81">
        <v>25</v>
      </c>
      <c r="AG185" s="81">
        <v>25</v>
      </c>
      <c r="AH185" s="81">
        <v>25</v>
      </c>
      <c r="AI185" s="81">
        <v>25</v>
      </c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85">
        <f t="shared" si="6"/>
        <v>100</v>
      </c>
    </row>
    <row r="186" spans="1:57">
      <c r="A186" s="62"/>
      <c r="B186" s="58" t="s">
        <v>379</v>
      </c>
      <c r="C186" s="74" t="s">
        <v>208</v>
      </c>
      <c r="D186" s="66"/>
      <c r="E186" s="66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81">
        <v>25</v>
      </c>
      <c r="AG186" s="81">
        <v>25</v>
      </c>
      <c r="AH186" s="81">
        <v>25</v>
      </c>
      <c r="AI186" s="81">
        <v>25</v>
      </c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85">
        <f t="shared" si="6"/>
        <v>100</v>
      </c>
    </row>
    <row r="187" spans="1:57">
      <c r="A187" s="62"/>
      <c r="B187" s="63" t="s">
        <v>380</v>
      </c>
      <c r="C187" s="74" t="s">
        <v>208</v>
      </c>
      <c r="D187" s="66"/>
      <c r="E187" s="66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81">
        <v>25</v>
      </c>
      <c r="AG187" s="81">
        <v>25</v>
      </c>
      <c r="AH187" s="81">
        <v>25</v>
      </c>
      <c r="AI187" s="81">
        <v>25</v>
      </c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85">
        <f t="shared" si="6"/>
        <v>100</v>
      </c>
    </row>
    <row r="188" spans="1:57">
      <c r="A188" s="62"/>
      <c r="B188" s="59" t="s">
        <v>381</v>
      </c>
      <c r="C188" s="76" t="s">
        <v>382</v>
      </c>
      <c r="D188" s="66"/>
      <c r="E188" s="66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81">
        <v>25</v>
      </c>
      <c r="AG188" s="81">
        <v>25</v>
      </c>
      <c r="AH188" s="81">
        <v>25</v>
      </c>
      <c r="AI188" s="81">
        <v>25</v>
      </c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85">
        <f t="shared" si="6"/>
        <v>100</v>
      </c>
    </row>
    <row r="189" spans="1:57">
      <c r="A189" s="62"/>
      <c r="B189" s="59" t="s">
        <v>383</v>
      </c>
      <c r="C189" s="76" t="s">
        <v>382</v>
      </c>
      <c r="D189" s="66"/>
      <c r="E189" s="66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81">
        <v>25</v>
      </c>
      <c r="AG189" s="81">
        <v>25</v>
      </c>
      <c r="AH189" s="81">
        <v>25</v>
      </c>
      <c r="AI189" s="81">
        <v>25</v>
      </c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85">
        <f t="shared" si="6"/>
        <v>100</v>
      </c>
    </row>
    <row r="190" spans="1:57">
      <c r="A190" s="62"/>
      <c r="B190" s="59" t="s">
        <v>384</v>
      </c>
      <c r="C190" s="76" t="s">
        <v>382</v>
      </c>
      <c r="D190" s="66"/>
      <c r="E190" s="66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81">
        <v>25</v>
      </c>
      <c r="AG190" s="81">
        <v>25</v>
      </c>
      <c r="AH190" s="81">
        <v>25</v>
      </c>
      <c r="AI190" s="81">
        <v>25</v>
      </c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85">
        <f t="shared" si="6"/>
        <v>100</v>
      </c>
    </row>
    <row r="191" spans="1:57">
      <c r="A191" s="62"/>
      <c r="B191" s="59" t="s">
        <v>385</v>
      </c>
      <c r="C191" s="76" t="s">
        <v>382</v>
      </c>
      <c r="D191" s="66"/>
      <c r="E191" s="66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81">
        <v>25</v>
      </c>
      <c r="AG191" s="81">
        <v>25</v>
      </c>
      <c r="AH191" s="81">
        <v>25</v>
      </c>
      <c r="AI191" s="81">
        <v>25</v>
      </c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85">
        <f t="shared" si="6"/>
        <v>100</v>
      </c>
    </row>
    <row r="192" spans="1:57">
      <c r="A192" s="62"/>
      <c r="B192" s="59" t="s">
        <v>386</v>
      </c>
      <c r="C192" s="76" t="s">
        <v>382</v>
      </c>
      <c r="D192" s="66"/>
      <c r="E192" s="66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81">
        <v>25</v>
      </c>
      <c r="AG192" s="81">
        <v>25</v>
      </c>
      <c r="AH192" s="81">
        <v>25</v>
      </c>
      <c r="AI192" s="81">
        <v>25</v>
      </c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85">
        <f t="shared" si="6"/>
        <v>100</v>
      </c>
    </row>
    <row r="193" spans="1:57">
      <c r="A193" s="62"/>
      <c r="B193" s="59" t="s">
        <v>387</v>
      </c>
      <c r="C193" s="73" t="s">
        <v>382</v>
      </c>
      <c r="D193" s="66"/>
      <c r="E193" s="66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81">
        <v>25</v>
      </c>
      <c r="AG193" s="81">
        <v>25</v>
      </c>
      <c r="AH193" s="81">
        <v>25</v>
      </c>
      <c r="AI193" s="81">
        <v>25</v>
      </c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85">
        <f t="shared" si="6"/>
        <v>100</v>
      </c>
    </row>
    <row r="194" spans="1:57">
      <c r="A194" s="62"/>
      <c r="B194" s="59" t="s">
        <v>388</v>
      </c>
      <c r="C194" s="76" t="s">
        <v>382</v>
      </c>
      <c r="D194" s="66"/>
      <c r="E194" s="66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81">
        <v>25</v>
      </c>
      <c r="AG194" s="81">
        <v>25</v>
      </c>
      <c r="AH194" s="81">
        <v>25</v>
      </c>
      <c r="AI194" s="81">
        <v>25</v>
      </c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85">
        <f t="shared" si="6"/>
        <v>100</v>
      </c>
    </row>
    <row r="195" spans="1:57">
      <c r="A195" s="62"/>
      <c r="B195" s="59" t="s">
        <v>389</v>
      </c>
      <c r="C195" s="76" t="s">
        <v>382</v>
      </c>
      <c r="D195" s="66"/>
      <c r="E195" s="66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81">
        <v>25</v>
      </c>
      <c r="AG195" s="81">
        <v>25</v>
      </c>
      <c r="AH195" s="81">
        <v>25</v>
      </c>
      <c r="AI195" s="81">
        <v>25</v>
      </c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85">
        <f t="shared" si="6"/>
        <v>100</v>
      </c>
    </row>
    <row r="196" spans="1:57">
      <c r="A196" s="62"/>
      <c r="B196" s="59" t="s">
        <v>390</v>
      </c>
      <c r="C196" s="76" t="s">
        <v>382</v>
      </c>
      <c r="D196" s="66"/>
      <c r="E196" s="66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81">
        <v>25</v>
      </c>
      <c r="AG196" s="81">
        <v>25</v>
      </c>
      <c r="AH196" s="81">
        <v>25</v>
      </c>
      <c r="AI196" s="81">
        <v>25</v>
      </c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85">
        <f t="shared" si="6"/>
        <v>100</v>
      </c>
    </row>
    <row r="197" spans="1:57">
      <c r="A197" s="62"/>
      <c r="B197" s="59" t="s">
        <v>391</v>
      </c>
      <c r="C197" s="76" t="s">
        <v>382</v>
      </c>
      <c r="D197" s="66"/>
      <c r="E197" s="66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81">
        <v>25</v>
      </c>
      <c r="AG197" s="81">
        <v>25</v>
      </c>
      <c r="AH197" s="81">
        <v>25</v>
      </c>
      <c r="AI197" s="81">
        <v>25</v>
      </c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85">
        <f t="shared" si="6"/>
        <v>100</v>
      </c>
    </row>
    <row r="198" spans="1:57">
      <c r="A198" s="62"/>
      <c r="B198" s="59" t="s">
        <v>392</v>
      </c>
      <c r="C198" s="76" t="s">
        <v>382</v>
      </c>
      <c r="D198" s="66"/>
      <c r="E198" s="66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81">
        <v>25</v>
      </c>
      <c r="AG198" s="81">
        <v>25</v>
      </c>
      <c r="AH198" s="81">
        <v>25</v>
      </c>
      <c r="AI198" s="81">
        <v>25</v>
      </c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85">
        <f t="shared" si="6"/>
        <v>100</v>
      </c>
    </row>
    <row r="199" spans="1:57">
      <c r="A199" s="62"/>
      <c r="B199" s="59" t="s">
        <v>522</v>
      </c>
      <c r="C199" s="76" t="s">
        <v>382</v>
      </c>
      <c r="D199" s="66"/>
      <c r="E199" s="66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81">
        <v>25</v>
      </c>
      <c r="AG199" s="81">
        <v>25</v>
      </c>
      <c r="AH199" s="81">
        <v>25</v>
      </c>
      <c r="AI199" s="81">
        <v>25</v>
      </c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85">
        <f t="shared" si="6"/>
        <v>100</v>
      </c>
    </row>
    <row r="200" spans="1:57">
      <c r="A200" s="62"/>
      <c r="B200" s="59" t="s">
        <v>393</v>
      </c>
      <c r="C200" s="76" t="s">
        <v>382</v>
      </c>
      <c r="D200" s="66"/>
      <c r="E200" s="66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81">
        <v>25</v>
      </c>
      <c r="AG200" s="81">
        <v>25</v>
      </c>
      <c r="AH200" s="81">
        <v>25</v>
      </c>
      <c r="AI200" s="81">
        <v>25</v>
      </c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85">
        <f t="shared" si="6"/>
        <v>100</v>
      </c>
    </row>
    <row r="201" spans="1:57">
      <c r="A201" s="62"/>
      <c r="B201" s="59" t="s">
        <v>394</v>
      </c>
      <c r="C201" s="76" t="s">
        <v>382</v>
      </c>
      <c r="D201" s="66"/>
      <c r="E201" s="66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81">
        <v>25</v>
      </c>
      <c r="AG201" s="81">
        <v>25</v>
      </c>
      <c r="AH201" s="81">
        <v>25</v>
      </c>
      <c r="AI201" s="81">
        <v>25</v>
      </c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85">
        <f t="shared" si="6"/>
        <v>100</v>
      </c>
    </row>
    <row r="202" spans="1:57">
      <c r="A202" s="62"/>
      <c r="B202" s="59" t="s">
        <v>521</v>
      </c>
      <c r="C202" s="76" t="s">
        <v>382</v>
      </c>
      <c r="D202" s="66"/>
      <c r="E202" s="66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81">
        <v>25</v>
      </c>
      <c r="AG202" s="81">
        <v>25</v>
      </c>
      <c r="AH202" s="81">
        <v>25</v>
      </c>
      <c r="AI202" s="81">
        <v>25</v>
      </c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85">
        <f t="shared" si="6"/>
        <v>100</v>
      </c>
    </row>
    <row r="203" spans="1:57">
      <c r="A203" s="62"/>
      <c r="B203" s="59" t="s">
        <v>395</v>
      </c>
      <c r="C203" s="76" t="s">
        <v>382</v>
      </c>
      <c r="D203" s="66"/>
      <c r="E203" s="66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81">
        <v>25</v>
      </c>
      <c r="AG203" s="81">
        <v>25</v>
      </c>
      <c r="AH203" s="81">
        <v>25</v>
      </c>
      <c r="AI203" s="81">
        <v>25</v>
      </c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85">
        <f t="shared" si="6"/>
        <v>100</v>
      </c>
    </row>
    <row r="204" spans="1:57">
      <c r="A204" s="62"/>
      <c r="B204" s="59" t="s">
        <v>520</v>
      </c>
      <c r="C204" s="76" t="s">
        <v>382</v>
      </c>
      <c r="D204" s="66"/>
      <c r="E204" s="66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81">
        <v>25</v>
      </c>
      <c r="AG204" s="81">
        <v>25</v>
      </c>
      <c r="AH204" s="81">
        <v>25</v>
      </c>
      <c r="AI204" s="81">
        <v>25</v>
      </c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85">
        <f t="shared" si="6"/>
        <v>100</v>
      </c>
    </row>
    <row r="205" spans="1:57">
      <c r="A205" s="62"/>
      <c r="B205" s="59" t="s">
        <v>396</v>
      </c>
      <c r="C205" s="76" t="s">
        <v>382</v>
      </c>
      <c r="D205" s="66"/>
      <c r="E205" s="66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81">
        <v>25</v>
      </c>
      <c r="AG205" s="81">
        <v>25</v>
      </c>
      <c r="AH205" s="81">
        <v>25</v>
      </c>
      <c r="AI205" s="81">
        <v>25</v>
      </c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85">
        <f t="shared" si="6"/>
        <v>100</v>
      </c>
    </row>
    <row r="206" spans="1:57">
      <c r="A206" s="62"/>
      <c r="B206" s="59" t="s">
        <v>397</v>
      </c>
      <c r="C206" s="76" t="s">
        <v>382</v>
      </c>
      <c r="D206" s="66"/>
      <c r="E206" s="66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81">
        <v>25</v>
      </c>
      <c r="AG206" s="81">
        <v>25</v>
      </c>
      <c r="AH206" s="81">
        <v>25</v>
      </c>
      <c r="AI206" s="81">
        <v>25</v>
      </c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85">
        <f t="shared" si="6"/>
        <v>100</v>
      </c>
    </row>
    <row r="207" spans="1:57">
      <c r="A207" s="62"/>
      <c r="B207" s="59" t="s">
        <v>398</v>
      </c>
      <c r="C207" s="76" t="s">
        <v>382</v>
      </c>
      <c r="D207" s="66"/>
      <c r="E207" s="66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81">
        <v>25</v>
      </c>
      <c r="AG207" s="81">
        <v>25</v>
      </c>
      <c r="AH207" s="81">
        <v>25</v>
      </c>
      <c r="AI207" s="81">
        <v>25</v>
      </c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85">
        <f t="shared" si="6"/>
        <v>100</v>
      </c>
    </row>
    <row r="208" spans="1:57">
      <c r="A208" s="62"/>
      <c r="B208" s="59" t="s">
        <v>519</v>
      </c>
      <c r="C208" s="76" t="s">
        <v>218</v>
      </c>
      <c r="D208" s="66"/>
      <c r="E208" s="66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81">
        <v>25</v>
      </c>
      <c r="AG208" s="81">
        <v>25</v>
      </c>
      <c r="AH208" s="81">
        <v>25</v>
      </c>
      <c r="AI208" s="81">
        <v>25</v>
      </c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85">
        <f t="shared" si="6"/>
        <v>100</v>
      </c>
    </row>
    <row r="209" spans="1:57">
      <c r="A209" s="62"/>
      <c r="B209" s="59" t="s">
        <v>399</v>
      </c>
      <c r="C209" s="76" t="s">
        <v>382</v>
      </c>
      <c r="D209" s="66"/>
      <c r="E209" s="66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81">
        <v>25</v>
      </c>
      <c r="AG209" s="81">
        <v>25</v>
      </c>
      <c r="AH209" s="81">
        <v>25</v>
      </c>
      <c r="AI209" s="81">
        <v>25</v>
      </c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85">
        <f t="shared" si="6"/>
        <v>100</v>
      </c>
    </row>
    <row r="210" spans="1:57">
      <c r="A210" s="62"/>
      <c r="B210" s="59" t="s">
        <v>400</v>
      </c>
      <c r="C210" s="76" t="s">
        <v>382</v>
      </c>
      <c r="D210" s="66"/>
      <c r="E210" s="66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81">
        <v>25</v>
      </c>
      <c r="AG210" s="81">
        <v>25</v>
      </c>
      <c r="AH210" s="81">
        <v>25</v>
      </c>
      <c r="AI210" s="81">
        <v>25</v>
      </c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85">
        <f t="shared" si="6"/>
        <v>100</v>
      </c>
    </row>
    <row r="211" spans="1:57">
      <c r="A211" s="62"/>
      <c r="B211" s="59" t="s">
        <v>401</v>
      </c>
      <c r="C211" s="76" t="s">
        <v>382</v>
      </c>
      <c r="D211" s="66"/>
      <c r="E211" s="66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81">
        <v>25</v>
      </c>
      <c r="AG211" s="81">
        <v>25</v>
      </c>
      <c r="AH211" s="81">
        <v>25</v>
      </c>
      <c r="AI211" s="81">
        <v>25</v>
      </c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85">
        <f t="shared" si="6"/>
        <v>100</v>
      </c>
    </row>
    <row r="212" spans="1:57">
      <c r="A212" s="62"/>
      <c r="B212" s="59" t="s">
        <v>402</v>
      </c>
      <c r="C212" s="76" t="s">
        <v>382</v>
      </c>
      <c r="D212" s="66"/>
      <c r="E212" s="66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81">
        <v>25</v>
      </c>
      <c r="AG212" s="81">
        <v>25</v>
      </c>
      <c r="AH212" s="81">
        <v>25</v>
      </c>
      <c r="AI212" s="81">
        <v>25</v>
      </c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85">
        <f t="shared" si="6"/>
        <v>100</v>
      </c>
    </row>
    <row r="213" spans="1:57">
      <c r="A213" s="62"/>
      <c r="B213" s="59" t="s">
        <v>403</v>
      </c>
      <c r="C213" s="76" t="s">
        <v>382</v>
      </c>
      <c r="D213" s="66"/>
      <c r="E213" s="66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81">
        <v>25</v>
      </c>
      <c r="AG213" s="81">
        <v>25</v>
      </c>
      <c r="AH213" s="81">
        <v>25</v>
      </c>
      <c r="AI213" s="81">
        <v>25</v>
      </c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85">
        <f t="shared" si="6"/>
        <v>100</v>
      </c>
    </row>
    <row r="214" spans="1:57">
      <c r="A214" s="62"/>
      <c r="B214" s="59" t="s">
        <v>404</v>
      </c>
      <c r="C214" s="76" t="s">
        <v>382</v>
      </c>
      <c r="D214" s="66"/>
      <c r="E214" s="66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81">
        <v>25</v>
      </c>
      <c r="AG214" s="81">
        <v>25</v>
      </c>
      <c r="AH214" s="81">
        <v>25</v>
      </c>
      <c r="AI214" s="81">
        <v>25</v>
      </c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85">
        <f t="shared" si="6"/>
        <v>100</v>
      </c>
    </row>
    <row r="215" spans="1:57">
      <c r="A215" s="62"/>
      <c r="B215" s="59" t="s">
        <v>405</v>
      </c>
      <c r="C215" s="76" t="s">
        <v>382</v>
      </c>
      <c r="D215" s="66"/>
      <c r="E215" s="66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81">
        <v>25</v>
      </c>
      <c r="AG215" s="81">
        <v>25</v>
      </c>
      <c r="AH215" s="81">
        <v>25</v>
      </c>
      <c r="AI215" s="81">
        <v>25</v>
      </c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85">
        <f t="shared" si="6"/>
        <v>100</v>
      </c>
    </row>
    <row r="216" spans="1:57">
      <c r="A216" s="62"/>
      <c r="B216" s="59" t="s">
        <v>406</v>
      </c>
      <c r="C216" s="76" t="s">
        <v>219</v>
      </c>
      <c r="D216" s="66"/>
      <c r="E216" s="66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81">
        <v>25</v>
      </c>
      <c r="AG216" s="81">
        <v>25</v>
      </c>
      <c r="AH216" s="81">
        <v>25</v>
      </c>
      <c r="AI216" s="81">
        <v>25</v>
      </c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85">
        <f t="shared" si="6"/>
        <v>100</v>
      </c>
    </row>
    <row r="217" spans="1:57">
      <c r="A217" s="62"/>
      <c r="B217" s="59" t="s">
        <v>407</v>
      </c>
      <c r="C217" s="76" t="s">
        <v>382</v>
      </c>
      <c r="D217" s="66"/>
      <c r="E217" s="66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81">
        <v>25</v>
      </c>
      <c r="AG217" s="81">
        <v>25</v>
      </c>
      <c r="AH217" s="81">
        <v>25</v>
      </c>
      <c r="AI217" s="81">
        <v>25</v>
      </c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85">
        <f t="shared" si="6"/>
        <v>100</v>
      </c>
    </row>
    <row r="218" spans="1:57">
      <c r="A218" s="62"/>
      <c r="B218" s="59" t="s">
        <v>408</v>
      </c>
      <c r="C218" s="76" t="s">
        <v>382</v>
      </c>
      <c r="D218" s="66"/>
      <c r="E218" s="66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81">
        <v>25</v>
      </c>
      <c r="AG218" s="81">
        <v>25</v>
      </c>
      <c r="AH218" s="81">
        <v>25</v>
      </c>
      <c r="AI218" s="81">
        <v>25</v>
      </c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85">
        <f t="shared" si="6"/>
        <v>100</v>
      </c>
    </row>
    <row r="219" spans="1:57">
      <c r="A219" s="62"/>
      <c r="B219" s="59" t="s">
        <v>518</v>
      </c>
      <c r="C219" s="76" t="s">
        <v>382</v>
      </c>
      <c r="D219" s="66"/>
      <c r="E219" s="66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81">
        <v>25</v>
      </c>
      <c r="AG219" s="81">
        <v>25</v>
      </c>
      <c r="AH219" s="81">
        <v>25</v>
      </c>
      <c r="AI219" s="81">
        <v>25</v>
      </c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85">
        <f t="shared" si="6"/>
        <v>100</v>
      </c>
    </row>
    <row r="220" spans="1:57">
      <c r="A220" s="62"/>
      <c r="B220" s="59" t="s">
        <v>409</v>
      </c>
      <c r="C220" s="76" t="s">
        <v>382</v>
      </c>
      <c r="D220" s="66"/>
      <c r="E220" s="66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81">
        <v>25</v>
      </c>
      <c r="AG220" s="81">
        <v>25</v>
      </c>
      <c r="AH220" s="81">
        <v>25</v>
      </c>
      <c r="AI220" s="81">
        <v>25</v>
      </c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85">
        <f t="shared" si="6"/>
        <v>100</v>
      </c>
    </row>
    <row r="221" spans="1:57">
      <c r="A221" s="62"/>
      <c r="B221" s="59" t="s">
        <v>410</v>
      </c>
      <c r="C221" s="76" t="s">
        <v>382</v>
      </c>
      <c r="D221" s="66"/>
      <c r="E221" s="66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81">
        <v>25</v>
      </c>
      <c r="AG221" s="81">
        <v>25</v>
      </c>
      <c r="AH221" s="81">
        <v>25</v>
      </c>
      <c r="AI221" s="81">
        <v>25</v>
      </c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85">
        <f t="shared" si="6"/>
        <v>100</v>
      </c>
    </row>
    <row r="222" spans="1:57">
      <c r="A222" s="62"/>
      <c r="B222" s="68" t="s">
        <v>499</v>
      </c>
      <c r="C222" s="76"/>
      <c r="D222" s="66"/>
      <c r="E222" s="66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85">
        <f t="shared" si="6"/>
        <v>0</v>
      </c>
    </row>
    <row r="223" spans="1:57">
      <c r="A223" s="62"/>
      <c r="B223" s="59" t="s">
        <v>412</v>
      </c>
      <c r="C223" s="76" t="s">
        <v>310</v>
      </c>
      <c r="D223" s="66">
        <v>5</v>
      </c>
      <c r="E223" s="66">
        <v>5</v>
      </c>
      <c r="F223" s="10">
        <v>5</v>
      </c>
      <c r="G223" s="10">
        <v>5</v>
      </c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>
        <v>80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85">
        <f t="shared" si="6"/>
        <v>100</v>
      </c>
    </row>
    <row r="224" spans="1:57">
      <c r="A224" s="62"/>
      <c r="B224" s="128" t="s">
        <v>523</v>
      </c>
      <c r="C224" s="74" t="s">
        <v>337</v>
      </c>
      <c r="D224" s="66"/>
      <c r="E224" s="66"/>
      <c r="F224" s="83"/>
      <c r="G224" s="83"/>
      <c r="H224" s="83"/>
      <c r="I224" s="83"/>
      <c r="J224" s="83"/>
      <c r="K224" s="83"/>
      <c r="L224" s="83"/>
      <c r="M224" s="83"/>
      <c r="N224" s="83"/>
      <c r="O224" s="83"/>
      <c r="P224" s="83"/>
      <c r="Q224" s="83"/>
      <c r="R224" s="83"/>
      <c r="S224" s="83"/>
      <c r="T224" s="83"/>
      <c r="U224" s="83">
        <v>100</v>
      </c>
      <c r="V224" s="83"/>
      <c r="W224" s="83"/>
      <c r="X224" s="83"/>
      <c r="Y224" s="83"/>
      <c r="Z224" s="83"/>
      <c r="AA224" s="83"/>
      <c r="AB224" s="83"/>
      <c r="AC224" s="83"/>
      <c r="AD224" s="83"/>
      <c r="AE224" s="83"/>
      <c r="AF224" s="83"/>
      <c r="AG224" s="83"/>
      <c r="AH224" s="83"/>
      <c r="AI224" s="83"/>
      <c r="AJ224" s="83"/>
      <c r="AK224" s="83"/>
      <c r="AL224" s="83"/>
      <c r="AM224" s="83"/>
      <c r="AN224" s="83"/>
      <c r="AO224" s="83"/>
      <c r="AP224" s="83"/>
      <c r="AQ224" s="83"/>
      <c r="AR224" s="83"/>
      <c r="AS224" s="83"/>
      <c r="AT224" s="83"/>
      <c r="AU224" s="83"/>
      <c r="AV224" s="83"/>
      <c r="AW224" s="83"/>
      <c r="AX224" s="83"/>
      <c r="AY224" s="83"/>
      <c r="AZ224" s="83"/>
      <c r="BA224" s="83"/>
      <c r="BB224" s="83"/>
      <c r="BC224" s="83"/>
      <c r="BD224" s="83"/>
      <c r="BE224" s="85">
        <v>100</v>
      </c>
    </row>
    <row r="225" spans="1:57">
      <c r="A225" s="62"/>
      <c r="B225" s="129" t="s">
        <v>524</v>
      </c>
      <c r="C225" s="74" t="s">
        <v>337</v>
      </c>
      <c r="D225" s="66">
        <v>10</v>
      </c>
      <c r="E225" s="66">
        <v>10</v>
      </c>
      <c r="F225" s="83">
        <v>10</v>
      </c>
      <c r="G225" s="83">
        <v>10</v>
      </c>
      <c r="H225" s="83"/>
      <c r="I225" s="83"/>
      <c r="J225" s="83"/>
      <c r="K225" s="83"/>
      <c r="L225" s="83"/>
      <c r="M225" s="83"/>
      <c r="N225" s="83"/>
      <c r="O225" s="83"/>
      <c r="P225" s="83"/>
      <c r="Q225" s="83"/>
      <c r="R225" s="83"/>
      <c r="S225" s="83"/>
      <c r="T225" s="83"/>
      <c r="U225" s="83">
        <v>60</v>
      </c>
      <c r="V225" s="83"/>
      <c r="W225" s="83"/>
      <c r="X225" s="83"/>
      <c r="Y225" s="83"/>
      <c r="Z225" s="83"/>
      <c r="AA225" s="83"/>
      <c r="AB225" s="83"/>
      <c r="AC225" s="83"/>
      <c r="AD225" s="83"/>
      <c r="AE225" s="83"/>
      <c r="AF225" s="83"/>
      <c r="AG225" s="83"/>
      <c r="AH225" s="83"/>
      <c r="AI225" s="83"/>
      <c r="AJ225" s="83"/>
      <c r="AK225" s="83"/>
      <c r="AL225" s="83"/>
      <c r="AM225" s="83"/>
      <c r="AN225" s="83"/>
      <c r="AO225" s="83"/>
      <c r="AP225" s="83"/>
      <c r="AQ225" s="83"/>
      <c r="AR225" s="83"/>
      <c r="AS225" s="83"/>
      <c r="AT225" s="83"/>
      <c r="AU225" s="83"/>
      <c r="AV225" s="83"/>
      <c r="AW225" s="83"/>
      <c r="AX225" s="83"/>
      <c r="AY225" s="83"/>
      <c r="AZ225" s="83"/>
      <c r="BA225" s="83"/>
      <c r="BB225" s="83"/>
      <c r="BC225" s="83"/>
      <c r="BD225" s="83"/>
      <c r="BE225" s="85">
        <v>100</v>
      </c>
    </row>
    <row r="226" spans="1:57">
      <c r="A226" s="62"/>
      <c r="B226" s="60" t="s">
        <v>411</v>
      </c>
      <c r="C226" s="76" t="s">
        <v>218</v>
      </c>
      <c r="D226" s="66"/>
      <c r="E226" s="66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>
        <v>100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85">
        <f t="shared" si="6"/>
        <v>100</v>
      </c>
    </row>
    <row r="227" spans="1:57">
      <c r="A227" s="146"/>
      <c r="B227" s="147"/>
      <c r="C227" s="148"/>
      <c r="D227" s="82">
        <f t="shared" ref="D227:AI227" si="7">SUM(D4:D226)</f>
        <v>17</v>
      </c>
      <c r="E227" s="82">
        <f t="shared" si="7"/>
        <v>17</v>
      </c>
      <c r="F227" s="82">
        <f t="shared" si="7"/>
        <v>17</v>
      </c>
      <c r="G227" s="82">
        <f t="shared" si="7"/>
        <v>17</v>
      </c>
      <c r="H227" s="82">
        <f t="shared" si="7"/>
        <v>2</v>
      </c>
      <c r="I227" s="82">
        <f t="shared" si="7"/>
        <v>2</v>
      </c>
      <c r="J227" s="82">
        <f t="shared" si="7"/>
        <v>7</v>
      </c>
      <c r="K227" s="82">
        <f t="shared" si="7"/>
        <v>16</v>
      </c>
      <c r="L227" s="82">
        <f t="shared" si="7"/>
        <v>786</v>
      </c>
      <c r="M227" s="82">
        <f t="shared" si="7"/>
        <v>351</v>
      </c>
      <c r="N227" s="82">
        <f t="shared" si="7"/>
        <v>687</v>
      </c>
      <c r="O227" s="82">
        <f t="shared" si="7"/>
        <v>62</v>
      </c>
      <c r="P227" s="82">
        <f t="shared" si="7"/>
        <v>332</v>
      </c>
      <c r="Q227" s="82">
        <f t="shared" si="7"/>
        <v>522</v>
      </c>
      <c r="R227" s="82">
        <f t="shared" si="7"/>
        <v>231</v>
      </c>
      <c r="S227" s="82">
        <f t="shared" si="7"/>
        <v>112</v>
      </c>
      <c r="T227" s="82">
        <f t="shared" si="7"/>
        <v>362</v>
      </c>
      <c r="U227" s="82">
        <f t="shared" si="7"/>
        <v>342</v>
      </c>
      <c r="V227" s="82">
        <f t="shared" si="7"/>
        <v>382</v>
      </c>
      <c r="W227" s="82">
        <f t="shared" si="7"/>
        <v>402</v>
      </c>
      <c r="X227" s="82">
        <f t="shared" si="7"/>
        <v>182</v>
      </c>
      <c r="Y227" s="82">
        <f t="shared" si="7"/>
        <v>222</v>
      </c>
      <c r="Z227" s="82">
        <f t="shared" si="7"/>
        <v>2</v>
      </c>
      <c r="AA227" s="82">
        <f t="shared" si="7"/>
        <v>2</v>
      </c>
      <c r="AB227" s="82">
        <f t="shared" si="7"/>
        <v>2</v>
      </c>
      <c r="AC227" s="82">
        <f t="shared" si="7"/>
        <v>2</v>
      </c>
      <c r="AD227" s="82">
        <f t="shared" si="7"/>
        <v>2</v>
      </c>
      <c r="AE227" s="82">
        <f t="shared" si="7"/>
        <v>2</v>
      </c>
      <c r="AF227" s="82">
        <f t="shared" si="7"/>
        <v>1577</v>
      </c>
      <c r="AG227" s="82">
        <f t="shared" si="7"/>
        <v>1577</v>
      </c>
      <c r="AH227" s="82">
        <f t="shared" si="7"/>
        <v>1577</v>
      </c>
      <c r="AI227" s="82">
        <f t="shared" si="7"/>
        <v>1577</v>
      </c>
      <c r="AJ227" s="82">
        <f t="shared" ref="AJ227:BE227" si="8">SUM(AJ4:AJ226)</f>
        <v>742</v>
      </c>
      <c r="AK227" s="82">
        <f t="shared" si="8"/>
        <v>122</v>
      </c>
      <c r="AL227" s="82">
        <f t="shared" si="8"/>
        <v>2112</v>
      </c>
      <c r="AM227" s="82">
        <f t="shared" si="8"/>
        <v>122</v>
      </c>
      <c r="AN227" s="82">
        <f t="shared" si="8"/>
        <v>102</v>
      </c>
      <c r="AO227" s="82">
        <f t="shared" si="8"/>
        <v>12</v>
      </c>
      <c r="AP227" s="82">
        <f t="shared" si="8"/>
        <v>2</v>
      </c>
      <c r="AQ227" s="82">
        <f t="shared" si="8"/>
        <v>2</v>
      </c>
      <c r="AR227" s="82">
        <f t="shared" si="8"/>
        <v>2</v>
      </c>
      <c r="AS227" s="82">
        <f t="shared" si="8"/>
        <v>2</v>
      </c>
      <c r="AT227" s="82">
        <f t="shared" si="8"/>
        <v>2</v>
      </c>
      <c r="AU227" s="82">
        <f t="shared" si="8"/>
        <v>2</v>
      </c>
      <c r="AV227" s="82">
        <f t="shared" si="8"/>
        <v>2</v>
      </c>
      <c r="AW227" s="82">
        <f t="shared" si="8"/>
        <v>136</v>
      </c>
      <c r="AX227" s="82">
        <f t="shared" si="8"/>
        <v>1176</v>
      </c>
      <c r="AY227" s="82">
        <f t="shared" si="8"/>
        <v>612</v>
      </c>
      <c r="AZ227" s="82">
        <f t="shared" si="8"/>
        <v>1177</v>
      </c>
      <c r="BA227" s="82">
        <f t="shared" si="8"/>
        <v>1177</v>
      </c>
      <c r="BB227" s="82">
        <f t="shared" si="8"/>
        <v>1222</v>
      </c>
      <c r="BC227" s="82">
        <f t="shared" si="8"/>
        <v>612</v>
      </c>
      <c r="BD227" s="82">
        <f t="shared" si="8"/>
        <v>172</v>
      </c>
      <c r="BE227" s="84">
        <f t="shared" si="8"/>
        <v>20900</v>
      </c>
    </row>
    <row r="228" spans="1:57">
      <c r="A228" s="146" t="s">
        <v>476</v>
      </c>
      <c r="B228" s="147"/>
      <c r="C228" s="148"/>
      <c r="D228" s="109">
        <f>D227/BE227*100</f>
        <v>8.1339712918660295E-2</v>
      </c>
      <c r="E228" s="109">
        <f>E227/BE227*100</f>
        <v>8.1339712918660295E-2</v>
      </c>
      <c r="F228" s="109">
        <f>F227/BE227*100</f>
        <v>8.1339712918660295E-2</v>
      </c>
      <c r="G228" s="109">
        <f>G227/BE227*100</f>
        <v>8.1339712918660295E-2</v>
      </c>
      <c r="H228" s="109">
        <f>H227/BE227*100</f>
        <v>9.5693779904306216E-3</v>
      </c>
      <c r="I228" s="109">
        <f>I227/BE227*100</f>
        <v>9.5693779904306216E-3</v>
      </c>
      <c r="J228" s="109">
        <f>J227/BE227*100</f>
        <v>3.3492822966507178E-2</v>
      </c>
      <c r="K228" s="109">
        <f>K227/BE227*100</f>
        <v>7.6555023923444973E-2</v>
      </c>
      <c r="L228" s="109">
        <f>L227/BE227*100</f>
        <v>3.7607655502392348</v>
      </c>
      <c r="M228" s="109">
        <f>M227/BE227*100</f>
        <v>1.6794258373205739</v>
      </c>
      <c r="N228" s="109">
        <f>N227/BE227*100</f>
        <v>3.2870813397129188</v>
      </c>
      <c r="O228" s="109">
        <f>O227/BE227*100</f>
        <v>0.29665071770334928</v>
      </c>
      <c r="P228" s="109">
        <f>P227/BE227*100</f>
        <v>1.5885167464114831</v>
      </c>
      <c r="Q228" s="109">
        <f>Q227/BE227*100</f>
        <v>2.4976076555023923</v>
      </c>
      <c r="R228" s="109">
        <f>R227/BE227*100</f>
        <v>1.1052631578947367</v>
      </c>
      <c r="S228" s="109">
        <f>S227/BE227*100</f>
        <v>0.53588516746411485</v>
      </c>
      <c r="T228" s="109">
        <f>T227/BE227*100</f>
        <v>1.7320574162679427</v>
      </c>
      <c r="U228" s="109">
        <f>U227/BE227*100</f>
        <v>1.6363636363636365</v>
      </c>
      <c r="V228" s="109">
        <f>V227/BE227*100</f>
        <v>1.827751196172249</v>
      </c>
      <c r="W228" s="109">
        <f>W227/BE227*100</f>
        <v>1.9234449760765553</v>
      </c>
      <c r="X228" s="109">
        <f>X227/BE227*100</f>
        <v>0.87081339712918659</v>
      </c>
      <c r="Y228" s="109">
        <f>Y227/BE227*100</f>
        <v>1.062200956937799</v>
      </c>
      <c r="Z228" s="109">
        <f>Z227/BE227*100</f>
        <v>9.5693779904306216E-3</v>
      </c>
      <c r="AA228" s="109">
        <f>AA227/BE227*100</f>
        <v>9.5693779904306216E-3</v>
      </c>
      <c r="AB228" s="109">
        <f>AB227/BE227*100</f>
        <v>9.5693779904306216E-3</v>
      </c>
      <c r="AC228" s="109">
        <f>AC227/BE227*100</f>
        <v>9.5693779904306216E-3</v>
      </c>
      <c r="AD228" s="109">
        <f>AD227/BE227*100</f>
        <v>9.5693779904306216E-3</v>
      </c>
      <c r="AE228" s="109">
        <f>AE227/BE227*100</f>
        <v>9.5693779904306216E-3</v>
      </c>
      <c r="AF228" s="109">
        <f>AF227/BE227*100</f>
        <v>7.5454545454545459</v>
      </c>
      <c r="AG228" s="109">
        <f>AG227/BE227*100</f>
        <v>7.5454545454545459</v>
      </c>
      <c r="AH228" s="109">
        <f>AH227/BE227*100</f>
        <v>7.5454545454545459</v>
      </c>
      <c r="AI228" s="109">
        <f>AI227/BE227*100</f>
        <v>7.5454545454545459</v>
      </c>
      <c r="AJ228" s="109">
        <f>AJ227/BE227*100</f>
        <v>3.5502392344497604</v>
      </c>
      <c r="AK228" s="109">
        <f>AK227/BE227*100</f>
        <v>0.58373205741626788</v>
      </c>
      <c r="AL228" s="109">
        <f>AL227/BE227*100</f>
        <v>10.105263157894736</v>
      </c>
      <c r="AM228" s="109">
        <f>AM227/BE227*100</f>
        <v>0.58373205741626788</v>
      </c>
      <c r="AN228" s="109">
        <f>AN227/BE227*100</f>
        <v>0.48803827751196172</v>
      </c>
      <c r="AO228" s="109">
        <f>AO227/BE227*100</f>
        <v>5.7416267942583733E-2</v>
      </c>
      <c r="AP228" s="109">
        <f>AP227/BE227*100</f>
        <v>9.5693779904306216E-3</v>
      </c>
      <c r="AQ228" s="109">
        <f>AQ227/BE227*100</f>
        <v>9.5693779904306216E-3</v>
      </c>
      <c r="AR228" s="109">
        <f>AR227/BE227*100</f>
        <v>9.5693779904306216E-3</v>
      </c>
      <c r="AS228" s="109">
        <f>AS227/BE227*100</f>
        <v>9.5693779904306216E-3</v>
      </c>
      <c r="AT228" s="109">
        <f>AT227/BE227*100</f>
        <v>9.5693779904306216E-3</v>
      </c>
      <c r="AU228" s="109">
        <f>AU227/BE227*100</f>
        <v>9.5693779904306216E-3</v>
      </c>
      <c r="AV228" s="109">
        <f>AV227/BE227*100</f>
        <v>9.5693779904306216E-3</v>
      </c>
      <c r="AW228" s="109">
        <f>AW227/BE227*100</f>
        <v>0.65071770334928236</v>
      </c>
      <c r="AX228" s="109">
        <f>AX227/BE227*100</f>
        <v>5.6267942583732058</v>
      </c>
      <c r="AY228" s="109">
        <f>AY227/BE227*100</f>
        <v>2.9282296650717705</v>
      </c>
      <c r="AZ228" s="109">
        <f>AZ227/BE227*100</f>
        <v>5.6315789473684212</v>
      </c>
      <c r="BA228" s="109">
        <f>BA227/BE227*100</f>
        <v>5.6315789473684212</v>
      </c>
      <c r="BB228" s="109">
        <f>BB227/BE227*100</f>
        <v>5.8468899521531101</v>
      </c>
      <c r="BC228" s="109">
        <f>BC227/BE227*100</f>
        <v>2.9282296650717705</v>
      </c>
      <c r="BD228" s="109">
        <f>BD227/BE227*100</f>
        <v>0.82296650717703346</v>
      </c>
      <c r="BE228" s="84">
        <f>SUM(D228:BD228)</f>
        <v>100.00000000000001</v>
      </c>
    </row>
  </sheetData>
  <mergeCells count="2">
    <mergeCell ref="A228:C228"/>
    <mergeCell ref="A227:C227"/>
  </mergeCells>
  <pageMargins left="0.51181102362204722" right="0.31496062992125984" top="0.35433070866141736" bottom="0.15748031496062992" header="0.31496062992125984" footer="0.31496062992125984"/>
  <pageSetup paperSize="9" scale="20" orientation="landscape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1"/>
  <dimension ref="A1:L55"/>
  <sheetViews>
    <sheetView topLeftCell="B49" zoomScale="80" zoomScaleNormal="80" workbookViewId="0">
      <selection activeCell="K15" sqref="K15"/>
    </sheetView>
  </sheetViews>
  <sheetFormatPr defaultColWidth="9.109375" defaultRowHeight="24.6"/>
  <cols>
    <col min="1" max="1" width="24" style="5" customWidth="1"/>
    <col min="2" max="2" width="21" style="5" customWidth="1"/>
    <col min="3" max="3" width="26.21875" style="5" customWidth="1"/>
    <col min="4" max="4" width="43.44140625" style="5" customWidth="1"/>
    <col min="5" max="5" width="25.6640625" style="5" customWidth="1"/>
    <col min="6" max="6" width="14.6640625" style="5" customWidth="1"/>
    <col min="7" max="7" width="23.77734375" style="79" customWidth="1"/>
    <col min="8" max="8" width="27.33203125" style="5" customWidth="1"/>
    <col min="9" max="9" width="33.88671875" style="5" customWidth="1"/>
    <col min="10" max="10" width="21" style="5" customWidth="1"/>
    <col min="11" max="11" width="15.88671875" style="5" customWidth="1"/>
    <col min="12" max="12" width="18.44140625" style="5" customWidth="1"/>
    <col min="13" max="16384" width="9.109375" style="5"/>
  </cols>
  <sheetData>
    <row r="1" spans="1:12" ht="27">
      <c r="A1" s="149" t="s">
        <v>495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2">
      <c r="A2" s="6" t="s">
        <v>27</v>
      </c>
      <c r="B2" s="6" t="s">
        <v>478</v>
      </c>
      <c r="C2" s="6" t="s">
        <v>26</v>
      </c>
      <c r="D2" s="6" t="s">
        <v>2</v>
      </c>
      <c r="E2" s="6" t="s">
        <v>28</v>
      </c>
      <c r="F2" s="6" t="s">
        <v>35</v>
      </c>
      <c r="G2" s="78" t="s">
        <v>3</v>
      </c>
      <c r="H2" s="6" t="s">
        <v>36</v>
      </c>
      <c r="I2" s="6" t="s">
        <v>37</v>
      </c>
      <c r="J2" s="8" t="s">
        <v>28</v>
      </c>
      <c r="K2" s="6" t="s">
        <v>35</v>
      </c>
      <c r="L2" s="6" t="s">
        <v>3</v>
      </c>
    </row>
    <row r="3" spans="1:12" ht="42">
      <c r="A3" s="150" t="s">
        <v>483</v>
      </c>
      <c r="B3" s="87">
        <v>102</v>
      </c>
      <c r="C3" s="88" t="s">
        <v>42</v>
      </c>
      <c r="D3" s="88" t="s">
        <v>43</v>
      </c>
      <c r="E3" s="70">
        <v>8.1299999999999997E-2</v>
      </c>
      <c r="F3" s="89">
        <v>15</v>
      </c>
      <c r="G3" s="90" t="s">
        <v>44</v>
      </c>
      <c r="H3" s="88" t="s">
        <v>42</v>
      </c>
      <c r="I3" s="88" t="s">
        <v>43</v>
      </c>
      <c r="J3" s="70">
        <v>8.1299999999999997E-2</v>
      </c>
      <c r="K3" s="89">
        <v>15</v>
      </c>
      <c r="L3" s="90" t="s">
        <v>44</v>
      </c>
    </row>
    <row r="4" spans="1:12" ht="42">
      <c r="A4" s="151"/>
      <c r="B4" s="87">
        <v>103</v>
      </c>
      <c r="C4" s="88" t="s">
        <v>45</v>
      </c>
      <c r="D4" s="88" t="s">
        <v>46</v>
      </c>
      <c r="E4" s="70">
        <v>8.1299999999999997E-2</v>
      </c>
      <c r="F4" s="89">
        <v>65</v>
      </c>
      <c r="G4" s="91" t="s">
        <v>44</v>
      </c>
      <c r="H4" s="88" t="s">
        <v>45</v>
      </c>
      <c r="I4" s="88" t="s">
        <v>46</v>
      </c>
      <c r="J4" s="70">
        <v>8.1299999999999997E-2</v>
      </c>
      <c r="K4" s="89">
        <v>65</v>
      </c>
      <c r="L4" s="91" t="s">
        <v>44</v>
      </c>
    </row>
    <row r="5" spans="1:12" ht="42">
      <c r="A5" s="151"/>
      <c r="B5" s="87">
        <v>104</v>
      </c>
      <c r="C5" s="88" t="s">
        <v>47</v>
      </c>
      <c r="D5" s="88" t="s">
        <v>48</v>
      </c>
      <c r="E5" s="70">
        <v>8.1299999999999997E-2</v>
      </c>
      <c r="F5" s="89">
        <v>28</v>
      </c>
      <c r="G5" s="91" t="s">
        <v>44</v>
      </c>
      <c r="H5" s="88" t="s">
        <v>47</v>
      </c>
      <c r="I5" s="88" t="s">
        <v>48</v>
      </c>
      <c r="J5" s="70">
        <v>8.1299999999999997E-2</v>
      </c>
      <c r="K5" s="89">
        <v>28</v>
      </c>
      <c r="L5" s="91" t="s">
        <v>44</v>
      </c>
    </row>
    <row r="6" spans="1:12" ht="63">
      <c r="A6" s="151"/>
      <c r="B6" s="87">
        <v>105</v>
      </c>
      <c r="C6" s="88" t="s">
        <v>49</v>
      </c>
      <c r="D6" s="88" t="s">
        <v>482</v>
      </c>
      <c r="E6" s="70">
        <v>8.1299999999999997E-2</v>
      </c>
      <c r="F6" s="89">
        <v>3</v>
      </c>
      <c r="G6" s="91" t="s">
        <v>51</v>
      </c>
      <c r="H6" s="88" t="s">
        <v>49</v>
      </c>
      <c r="I6" s="88" t="s">
        <v>50</v>
      </c>
      <c r="J6" s="70">
        <v>8.1299999999999997E-2</v>
      </c>
      <c r="K6" s="89">
        <v>3</v>
      </c>
      <c r="L6" s="91" t="s">
        <v>51</v>
      </c>
    </row>
    <row r="7" spans="1:12" ht="63">
      <c r="A7" s="151"/>
      <c r="B7" s="87">
        <v>113</v>
      </c>
      <c r="C7" s="88" t="s">
        <v>148</v>
      </c>
      <c r="D7" s="88" t="s">
        <v>481</v>
      </c>
      <c r="E7" s="70">
        <v>9.5999999999999992E-3</v>
      </c>
      <c r="F7" s="89">
        <v>4</v>
      </c>
      <c r="G7" s="91" t="s">
        <v>51</v>
      </c>
      <c r="H7" s="88" t="s">
        <v>148</v>
      </c>
      <c r="I7" s="88" t="s">
        <v>481</v>
      </c>
      <c r="J7" s="70">
        <v>9.5999999999999992E-3</v>
      </c>
      <c r="K7" s="89">
        <v>4</v>
      </c>
      <c r="L7" s="91" t="s">
        <v>51</v>
      </c>
    </row>
    <row r="8" spans="1:12" ht="63" customHeight="1">
      <c r="A8" s="151"/>
      <c r="B8" s="87">
        <v>114</v>
      </c>
      <c r="C8" s="88" t="s">
        <v>52</v>
      </c>
      <c r="D8" s="88" t="s">
        <v>53</v>
      </c>
      <c r="E8" s="70">
        <v>9.5999999999999992E-3</v>
      </c>
      <c r="F8" s="89">
        <v>1</v>
      </c>
      <c r="G8" s="91" t="s">
        <v>51</v>
      </c>
      <c r="H8" s="88" t="s">
        <v>52</v>
      </c>
      <c r="I8" s="88" t="s">
        <v>53</v>
      </c>
      <c r="J8" s="70">
        <v>9.5999999999999992E-3</v>
      </c>
      <c r="K8" s="89">
        <v>1</v>
      </c>
      <c r="L8" s="91" t="s">
        <v>51</v>
      </c>
    </row>
    <row r="9" spans="1:12" ht="24" customHeight="1">
      <c r="A9" s="151"/>
      <c r="B9" s="87">
        <v>119</v>
      </c>
      <c r="C9" s="88" t="s">
        <v>54</v>
      </c>
      <c r="D9" s="92" t="s">
        <v>55</v>
      </c>
      <c r="E9" s="110">
        <v>3.3500000000000002E-2</v>
      </c>
      <c r="F9" s="89">
        <v>5</v>
      </c>
      <c r="G9" s="87" t="s">
        <v>44</v>
      </c>
      <c r="H9" s="88" t="s">
        <v>54</v>
      </c>
      <c r="I9" s="92" t="s">
        <v>55</v>
      </c>
      <c r="J9" s="110">
        <v>3.3500000000000002E-2</v>
      </c>
      <c r="K9" s="89">
        <v>5</v>
      </c>
      <c r="L9" s="87" t="s">
        <v>44</v>
      </c>
    </row>
    <row r="10" spans="1:12" ht="64.5" customHeight="1">
      <c r="A10" s="151"/>
      <c r="B10" s="87">
        <v>125</v>
      </c>
      <c r="C10" s="88" t="s">
        <v>57</v>
      </c>
      <c r="D10" s="92" t="s">
        <v>57</v>
      </c>
      <c r="E10" s="110">
        <v>7.6600000000000001E-2</v>
      </c>
      <c r="F10" s="89">
        <v>2</v>
      </c>
      <c r="G10" s="91" t="s">
        <v>58</v>
      </c>
      <c r="H10" s="88" t="s">
        <v>57</v>
      </c>
      <c r="I10" s="92" t="s">
        <v>57</v>
      </c>
      <c r="J10" s="110">
        <v>7.6600000000000001E-2</v>
      </c>
      <c r="K10" s="89">
        <v>2</v>
      </c>
      <c r="L10" s="91" t="s">
        <v>58</v>
      </c>
    </row>
    <row r="11" spans="1:12" ht="51.75" customHeight="1">
      <c r="A11" s="151"/>
      <c r="B11" s="87">
        <v>127</v>
      </c>
      <c r="C11" s="88" t="s">
        <v>479</v>
      </c>
      <c r="D11" s="92" t="s">
        <v>60</v>
      </c>
      <c r="E11" s="110">
        <v>3.7608000000000001</v>
      </c>
      <c r="F11" s="89">
        <v>300</v>
      </c>
      <c r="G11" s="91" t="s">
        <v>58</v>
      </c>
      <c r="H11" s="88" t="s">
        <v>479</v>
      </c>
      <c r="I11" s="92" t="s">
        <v>60</v>
      </c>
      <c r="J11" s="110">
        <v>3.7608000000000001</v>
      </c>
      <c r="K11" s="89">
        <v>300</v>
      </c>
      <c r="L11" s="91" t="s">
        <v>58</v>
      </c>
    </row>
    <row r="12" spans="1:12" ht="39" customHeight="1">
      <c r="A12" s="151"/>
      <c r="B12" s="87">
        <v>128</v>
      </c>
      <c r="C12" s="88" t="s">
        <v>61</v>
      </c>
      <c r="D12" s="92" t="s">
        <v>61</v>
      </c>
      <c r="E12" s="110">
        <v>1.6794</v>
      </c>
      <c r="F12" s="89">
        <v>1</v>
      </c>
      <c r="G12" s="91" t="s">
        <v>58</v>
      </c>
      <c r="H12" s="88" t="s">
        <v>61</v>
      </c>
      <c r="I12" s="92" t="s">
        <v>61</v>
      </c>
      <c r="J12" s="110">
        <v>1.6794</v>
      </c>
      <c r="K12" s="89">
        <v>1</v>
      </c>
      <c r="L12" s="91" t="s">
        <v>58</v>
      </c>
    </row>
    <row r="13" spans="1:12" ht="42">
      <c r="A13" s="151"/>
      <c r="B13" s="87">
        <v>129</v>
      </c>
      <c r="C13" s="88" t="s">
        <v>62</v>
      </c>
      <c r="D13" s="92" t="s">
        <v>63</v>
      </c>
      <c r="E13" s="110">
        <v>3.2871000000000001</v>
      </c>
      <c r="F13" s="89">
        <v>1</v>
      </c>
      <c r="G13" s="91" t="s">
        <v>58</v>
      </c>
      <c r="H13" s="88" t="s">
        <v>62</v>
      </c>
      <c r="I13" s="92" t="s">
        <v>63</v>
      </c>
      <c r="J13" s="110">
        <v>3.2871000000000001</v>
      </c>
      <c r="K13" s="89">
        <v>1</v>
      </c>
      <c r="L13" s="91" t="s">
        <v>58</v>
      </c>
    </row>
    <row r="14" spans="1:12" ht="63">
      <c r="A14" s="151"/>
      <c r="B14" s="87">
        <v>130</v>
      </c>
      <c r="C14" s="88" t="s">
        <v>64</v>
      </c>
      <c r="D14" s="92" t="s">
        <v>480</v>
      </c>
      <c r="E14" s="111">
        <v>0.29670000000000002</v>
      </c>
      <c r="F14" s="89">
        <v>1</v>
      </c>
      <c r="G14" s="91" t="s">
        <v>65</v>
      </c>
      <c r="H14" s="88" t="s">
        <v>64</v>
      </c>
      <c r="I14" s="92" t="s">
        <v>480</v>
      </c>
      <c r="J14" s="111">
        <v>0.29670000000000002</v>
      </c>
      <c r="K14" s="89">
        <v>1</v>
      </c>
      <c r="L14" s="91" t="s">
        <v>65</v>
      </c>
    </row>
    <row r="15" spans="1:12" ht="45.75" customHeight="1">
      <c r="A15" s="151"/>
      <c r="B15" s="87">
        <v>141</v>
      </c>
      <c r="C15" s="93" t="s">
        <v>66</v>
      </c>
      <c r="D15" s="88" t="s">
        <v>67</v>
      </c>
      <c r="E15" s="70">
        <v>1.5885</v>
      </c>
      <c r="F15" s="89">
        <v>2358</v>
      </c>
      <c r="G15" s="87" t="s">
        <v>68</v>
      </c>
      <c r="H15" s="93" t="s">
        <v>66</v>
      </c>
      <c r="I15" s="88" t="s">
        <v>67</v>
      </c>
      <c r="J15" s="70">
        <v>1.5885</v>
      </c>
      <c r="K15" s="89">
        <v>2358</v>
      </c>
      <c r="L15" s="87" t="s">
        <v>68</v>
      </c>
    </row>
    <row r="16" spans="1:12" ht="43.5" customHeight="1">
      <c r="A16" s="151"/>
      <c r="B16" s="87">
        <v>142</v>
      </c>
      <c r="C16" s="93" t="s">
        <v>69</v>
      </c>
      <c r="D16" s="88" t="s">
        <v>34</v>
      </c>
      <c r="E16" s="70">
        <v>2.4975999999999998</v>
      </c>
      <c r="F16" s="89">
        <v>188</v>
      </c>
      <c r="G16" s="87" t="s">
        <v>51</v>
      </c>
      <c r="H16" s="93" t="s">
        <v>69</v>
      </c>
      <c r="I16" s="88" t="s">
        <v>34</v>
      </c>
      <c r="J16" s="70">
        <v>2.4975999999999998</v>
      </c>
      <c r="K16" s="89">
        <v>188</v>
      </c>
      <c r="L16" s="87" t="s">
        <v>51</v>
      </c>
    </row>
    <row r="17" spans="1:12" ht="42" customHeight="1">
      <c r="A17" s="151"/>
      <c r="B17" s="87">
        <v>144</v>
      </c>
      <c r="C17" s="93" t="s">
        <v>70</v>
      </c>
      <c r="D17" s="88" t="s">
        <v>32</v>
      </c>
      <c r="E17" s="70">
        <v>1.1052999999999999</v>
      </c>
      <c r="F17" s="89">
        <v>9438</v>
      </c>
      <c r="G17" s="87" t="s">
        <v>71</v>
      </c>
      <c r="H17" s="93" t="s">
        <v>70</v>
      </c>
      <c r="I17" s="88" t="s">
        <v>32</v>
      </c>
      <c r="J17" s="70">
        <v>1.1052999999999999</v>
      </c>
      <c r="K17" s="89">
        <v>9438</v>
      </c>
      <c r="L17" s="87" t="s">
        <v>71</v>
      </c>
    </row>
    <row r="18" spans="1:12" ht="45" customHeight="1">
      <c r="A18" s="151"/>
      <c r="B18" s="87">
        <v>145</v>
      </c>
      <c r="C18" s="93" t="s">
        <v>72</v>
      </c>
      <c r="D18" s="88" t="s">
        <v>73</v>
      </c>
      <c r="E18" s="70">
        <v>0.53590000000000004</v>
      </c>
      <c r="F18" s="89">
        <v>46</v>
      </c>
      <c r="G18" s="87" t="s">
        <v>51</v>
      </c>
      <c r="H18" s="93" t="s">
        <v>72</v>
      </c>
      <c r="I18" s="88" t="s">
        <v>73</v>
      </c>
      <c r="J18" s="70">
        <v>0.53590000000000004</v>
      </c>
      <c r="K18" s="89">
        <v>46</v>
      </c>
      <c r="L18" s="87" t="s">
        <v>51</v>
      </c>
    </row>
    <row r="19" spans="1:12" ht="45" customHeight="1">
      <c r="A19" s="151"/>
      <c r="B19" s="87">
        <v>146</v>
      </c>
      <c r="C19" s="94" t="s">
        <v>74</v>
      </c>
      <c r="D19" s="88" t="s">
        <v>75</v>
      </c>
      <c r="E19" s="70">
        <v>1.7321</v>
      </c>
      <c r="F19" s="89">
        <v>758</v>
      </c>
      <c r="G19" s="87" t="s">
        <v>51</v>
      </c>
      <c r="H19" s="94" t="s">
        <v>74</v>
      </c>
      <c r="I19" s="88" t="s">
        <v>75</v>
      </c>
      <c r="J19" s="70">
        <v>1.7321</v>
      </c>
      <c r="K19" s="89">
        <v>758</v>
      </c>
      <c r="L19" s="87" t="s">
        <v>51</v>
      </c>
    </row>
    <row r="20" spans="1:12" ht="43.5" customHeight="1">
      <c r="A20" s="151"/>
      <c r="B20" s="87">
        <v>155</v>
      </c>
      <c r="C20" s="94" t="s">
        <v>31</v>
      </c>
      <c r="D20" s="88" t="s">
        <v>76</v>
      </c>
      <c r="E20" s="70">
        <v>1.6364000000000001</v>
      </c>
      <c r="F20" s="89">
        <v>307</v>
      </c>
      <c r="G20" s="90" t="s">
        <v>44</v>
      </c>
      <c r="H20" s="94" t="s">
        <v>31</v>
      </c>
      <c r="I20" s="88" t="s">
        <v>76</v>
      </c>
      <c r="J20" s="70">
        <v>1.6364000000000001</v>
      </c>
      <c r="K20" s="89">
        <v>307</v>
      </c>
      <c r="L20" s="90" t="s">
        <v>44</v>
      </c>
    </row>
    <row r="21" spans="1:12" ht="47.25" customHeight="1">
      <c r="A21" s="151"/>
      <c r="B21" s="87">
        <v>156</v>
      </c>
      <c r="C21" s="88" t="s">
        <v>77</v>
      </c>
      <c r="D21" s="88" t="s">
        <v>78</v>
      </c>
      <c r="E21" s="70">
        <v>1.8278000000000001</v>
      </c>
      <c r="F21" s="89">
        <v>312</v>
      </c>
      <c r="G21" s="87" t="s">
        <v>44</v>
      </c>
      <c r="H21" s="88" t="s">
        <v>77</v>
      </c>
      <c r="I21" s="88" t="s">
        <v>78</v>
      </c>
      <c r="J21" s="70">
        <v>1.8278000000000001</v>
      </c>
      <c r="K21" s="89">
        <v>312</v>
      </c>
      <c r="L21" s="87" t="s">
        <v>44</v>
      </c>
    </row>
    <row r="22" spans="1:12" ht="45.75" customHeight="1">
      <c r="A22" s="151"/>
      <c r="B22" s="87">
        <v>157</v>
      </c>
      <c r="C22" s="93" t="s">
        <v>79</v>
      </c>
      <c r="D22" s="93" t="s">
        <v>80</v>
      </c>
      <c r="E22" s="70">
        <v>1.9234</v>
      </c>
      <c r="F22" s="89">
        <v>266</v>
      </c>
      <c r="G22" s="87" t="s">
        <v>81</v>
      </c>
      <c r="H22" s="93" t="s">
        <v>79</v>
      </c>
      <c r="I22" s="93" t="s">
        <v>80</v>
      </c>
      <c r="J22" s="70">
        <v>1.9234</v>
      </c>
      <c r="K22" s="89">
        <v>266</v>
      </c>
      <c r="L22" s="87" t="s">
        <v>81</v>
      </c>
    </row>
    <row r="23" spans="1:12" ht="42" customHeight="1">
      <c r="A23" s="151"/>
      <c r="B23" s="87">
        <v>158</v>
      </c>
      <c r="C23" s="93" t="s">
        <v>82</v>
      </c>
      <c r="D23" s="93" t="s">
        <v>83</v>
      </c>
      <c r="E23" s="70">
        <v>0.87080000000000002</v>
      </c>
      <c r="F23" s="95">
        <v>1</v>
      </c>
      <c r="G23" s="87" t="s">
        <v>81</v>
      </c>
      <c r="H23" s="93" t="s">
        <v>82</v>
      </c>
      <c r="I23" s="93" t="s">
        <v>83</v>
      </c>
      <c r="J23" s="70">
        <v>0.87080000000000002</v>
      </c>
      <c r="K23" s="95">
        <v>1</v>
      </c>
      <c r="L23" s="87" t="s">
        <v>81</v>
      </c>
    </row>
    <row r="24" spans="1:12" ht="43.5" customHeight="1">
      <c r="A24" s="151"/>
      <c r="B24" s="87">
        <v>159</v>
      </c>
      <c r="C24" s="93" t="s">
        <v>84</v>
      </c>
      <c r="D24" s="92" t="s">
        <v>85</v>
      </c>
      <c r="E24" s="70">
        <v>1.0622</v>
      </c>
      <c r="F24" s="95">
        <v>1</v>
      </c>
      <c r="G24" s="87" t="s">
        <v>81</v>
      </c>
      <c r="H24" s="93" t="s">
        <v>84</v>
      </c>
      <c r="I24" s="92" t="s">
        <v>85</v>
      </c>
      <c r="J24" s="70">
        <v>1.0622</v>
      </c>
      <c r="K24" s="95">
        <v>1</v>
      </c>
      <c r="L24" s="87" t="s">
        <v>81</v>
      </c>
    </row>
    <row r="25" spans="1:12" ht="42">
      <c r="A25" s="151"/>
      <c r="B25" s="87">
        <v>160</v>
      </c>
      <c r="C25" s="88" t="s">
        <v>86</v>
      </c>
      <c r="D25" s="92" t="s">
        <v>87</v>
      </c>
      <c r="E25" s="70">
        <v>9.5999999999999992E-3</v>
      </c>
      <c r="F25" s="95">
        <v>2</v>
      </c>
      <c r="G25" s="91" t="s">
        <v>51</v>
      </c>
      <c r="H25" s="88" t="s">
        <v>86</v>
      </c>
      <c r="I25" s="92" t="s">
        <v>87</v>
      </c>
      <c r="J25" s="70">
        <v>9.5999999999999992E-3</v>
      </c>
      <c r="K25" s="95">
        <v>2</v>
      </c>
      <c r="L25" s="91" t="s">
        <v>51</v>
      </c>
    </row>
    <row r="26" spans="1:12" ht="63">
      <c r="A26" s="151"/>
      <c r="B26" s="87">
        <v>161</v>
      </c>
      <c r="C26" s="88" t="s">
        <v>88</v>
      </c>
      <c r="D26" s="88" t="s">
        <v>89</v>
      </c>
      <c r="E26" s="70">
        <v>9.5999999999999992E-3</v>
      </c>
      <c r="F26" s="89">
        <v>37</v>
      </c>
      <c r="G26" s="91" t="s">
        <v>58</v>
      </c>
      <c r="H26" s="88" t="s">
        <v>88</v>
      </c>
      <c r="I26" s="88" t="s">
        <v>89</v>
      </c>
      <c r="J26" s="70">
        <v>9.5999999999999992E-3</v>
      </c>
      <c r="K26" s="89">
        <v>37</v>
      </c>
      <c r="L26" s="91" t="s">
        <v>58</v>
      </c>
    </row>
    <row r="27" spans="1:12" ht="63">
      <c r="A27" s="151"/>
      <c r="B27" s="87">
        <v>162</v>
      </c>
      <c r="C27" s="88" t="s">
        <v>90</v>
      </c>
      <c r="D27" s="88" t="s">
        <v>91</v>
      </c>
      <c r="E27" s="70">
        <v>9.5999999999999992E-3</v>
      </c>
      <c r="F27" s="89">
        <v>33</v>
      </c>
      <c r="G27" s="91" t="s">
        <v>58</v>
      </c>
      <c r="H27" s="88" t="s">
        <v>90</v>
      </c>
      <c r="I27" s="88" t="s">
        <v>91</v>
      </c>
      <c r="J27" s="70">
        <v>9.5999999999999992E-3</v>
      </c>
      <c r="K27" s="89">
        <v>33</v>
      </c>
      <c r="L27" s="91" t="s">
        <v>58</v>
      </c>
    </row>
    <row r="28" spans="1:12" ht="63">
      <c r="A28" s="151"/>
      <c r="B28" s="87">
        <v>163</v>
      </c>
      <c r="C28" s="88" t="s">
        <v>92</v>
      </c>
      <c r="D28" s="88" t="s">
        <v>93</v>
      </c>
      <c r="E28" s="70">
        <v>9.5999999999999992E-3</v>
      </c>
      <c r="F28" s="89">
        <v>37</v>
      </c>
      <c r="G28" s="91" t="s">
        <v>58</v>
      </c>
      <c r="H28" s="88" t="s">
        <v>92</v>
      </c>
      <c r="I28" s="88" t="s">
        <v>93</v>
      </c>
      <c r="J28" s="70">
        <v>9.5999999999999992E-3</v>
      </c>
      <c r="K28" s="89">
        <v>37</v>
      </c>
      <c r="L28" s="91" t="s">
        <v>58</v>
      </c>
    </row>
    <row r="29" spans="1:12" ht="37.5" customHeight="1">
      <c r="A29" s="151"/>
      <c r="B29" s="87">
        <v>164</v>
      </c>
      <c r="C29" s="88" t="s">
        <v>94</v>
      </c>
      <c r="D29" s="88" t="s">
        <v>94</v>
      </c>
      <c r="E29" s="70">
        <v>9.5999999999999992E-3</v>
      </c>
      <c r="F29" s="89">
        <v>11</v>
      </c>
      <c r="G29" s="91" t="s">
        <v>58</v>
      </c>
      <c r="H29" s="88" t="s">
        <v>94</v>
      </c>
      <c r="I29" s="88" t="s">
        <v>94</v>
      </c>
      <c r="J29" s="70">
        <v>9.5999999999999992E-3</v>
      </c>
      <c r="K29" s="89">
        <v>11</v>
      </c>
      <c r="L29" s="91" t="s">
        <v>58</v>
      </c>
    </row>
    <row r="30" spans="1:12" ht="37.5" customHeight="1">
      <c r="A30" s="151"/>
      <c r="B30" s="87">
        <v>165</v>
      </c>
      <c r="C30" s="88" t="s">
        <v>95</v>
      </c>
      <c r="D30" s="88" t="s">
        <v>96</v>
      </c>
      <c r="E30" s="70">
        <v>9.5999999999999992E-3</v>
      </c>
      <c r="F30" s="89">
        <v>11</v>
      </c>
      <c r="G30" s="91" t="s">
        <v>58</v>
      </c>
      <c r="H30" s="88" t="s">
        <v>95</v>
      </c>
      <c r="I30" s="88" t="s">
        <v>96</v>
      </c>
      <c r="J30" s="70">
        <v>9.5999999999999992E-3</v>
      </c>
      <c r="K30" s="89">
        <v>11</v>
      </c>
      <c r="L30" s="91" t="s">
        <v>58</v>
      </c>
    </row>
    <row r="31" spans="1:12" ht="37.5" customHeight="1">
      <c r="A31" s="151"/>
      <c r="B31" s="69">
        <v>170</v>
      </c>
      <c r="C31" s="88" t="s">
        <v>97</v>
      </c>
      <c r="D31" s="92" t="s">
        <v>98</v>
      </c>
      <c r="E31" s="70">
        <v>7.5454999999999997</v>
      </c>
      <c r="F31" s="138">
        <v>190389</v>
      </c>
      <c r="G31" s="91" t="s">
        <v>51</v>
      </c>
      <c r="H31" s="88" t="s">
        <v>97</v>
      </c>
      <c r="I31" s="92" t="s">
        <v>98</v>
      </c>
      <c r="J31" s="70">
        <v>7.5454999999999997</v>
      </c>
      <c r="K31" s="138">
        <v>190389</v>
      </c>
      <c r="L31" s="91" t="s">
        <v>51</v>
      </c>
    </row>
    <row r="32" spans="1:12" ht="37.5" customHeight="1">
      <c r="A32" s="151"/>
      <c r="B32" s="87">
        <v>172</v>
      </c>
      <c r="C32" s="88" t="s">
        <v>99</v>
      </c>
      <c r="D32" s="92" t="s">
        <v>100</v>
      </c>
      <c r="E32" s="70">
        <v>7.5454999999999997</v>
      </c>
      <c r="F32" s="89">
        <v>138</v>
      </c>
      <c r="G32" s="91" t="s">
        <v>51</v>
      </c>
      <c r="H32" s="88" t="s">
        <v>99</v>
      </c>
      <c r="I32" s="92" t="s">
        <v>100</v>
      </c>
      <c r="J32" s="70">
        <v>7.5454999999999997</v>
      </c>
      <c r="K32" s="89">
        <v>138</v>
      </c>
      <c r="L32" s="91" t="s">
        <v>51</v>
      </c>
    </row>
    <row r="33" spans="1:12" ht="39" customHeight="1">
      <c r="A33" s="151"/>
      <c r="B33" s="87">
        <v>173</v>
      </c>
      <c r="C33" s="88" t="s">
        <v>101</v>
      </c>
      <c r="D33" s="88" t="s">
        <v>102</v>
      </c>
      <c r="E33" s="70">
        <v>7.5454999999999997</v>
      </c>
      <c r="F33" s="138">
        <v>1929</v>
      </c>
      <c r="G33" s="91" t="s">
        <v>51</v>
      </c>
      <c r="H33" s="88" t="s">
        <v>101</v>
      </c>
      <c r="I33" s="88" t="s">
        <v>102</v>
      </c>
      <c r="J33" s="70">
        <v>7.5454999999999997</v>
      </c>
      <c r="K33" s="138">
        <v>1929</v>
      </c>
      <c r="L33" s="91" t="s">
        <v>51</v>
      </c>
    </row>
    <row r="34" spans="1:12" ht="39" customHeight="1">
      <c r="A34" s="151"/>
      <c r="B34" s="87">
        <v>174</v>
      </c>
      <c r="C34" s="88" t="s">
        <v>103</v>
      </c>
      <c r="D34" s="92" t="s">
        <v>104</v>
      </c>
      <c r="E34" s="70">
        <v>7.5454999999999997</v>
      </c>
      <c r="F34" s="89">
        <v>118</v>
      </c>
      <c r="G34" s="91" t="s">
        <v>51</v>
      </c>
      <c r="H34" s="88" t="s">
        <v>103</v>
      </c>
      <c r="I34" s="92" t="s">
        <v>104</v>
      </c>
      <c r="J34" s="70">
        <v>7.5454999999999997</v>
      </c>
      <c r="K34" s="89">
        <v>118</v>
      </c>
      <c r="L34" s="91" t="s">
        <v>51</v>
      </c>
    </row>
    <row r="35" spans="1:12" ht="42" customHeight="1">
      <c r="A35" s="151"/>
      <c r="B35" s="96">
        <v>181</v>
      </c>
      <c r="C35" s="97" t="s">
        <v>105</v>
      </c>
      <c r="D35" s="98" t="s">
        <v>106</v>
      </c>
      <c r="E35" s="70">
        <v>3.5501999999999998</v>
      </c>
      <c r="F35" s="89">
        <v>31</v>
      </c>
      <c r="G35" s="99" t="s">
        <v>58</v>
      </c>
      <c r="H35" s="97" t="s">
        <v>105</v>
      </c>
      <c r="I35" s="98" t="s">
        <v>106</v>
      </c>
      <c r="J35" s="70">
        <v>3.5501999999999998</v>
      </c>
      <c r="K35" s="89">
        <v>31</v>
      </c>
      <c r="L35" s="99" t="s">
        <v>58</v>
      </c>
    </row>
    <row r="36" spans="1:12" ht="48" customHeight="1">
      <c r="A36" s="151"/>
      <c r="B36" s="96">
        <v>182</v>
      </c>
      <c r="C36" s="97" t="s">
        <v>107</v>
      </c>
      <c r="D36" s="98" t="s">
        <v>108</v>
      </c>
      <c r="E36" s="70">
        <v>0.5837</v>
      </c>
      <c r="F36" s="89">
        <v>31</v>
      </c>
      <c r="G36" s="99" t="s">
        <v>58</v>
      </c>
      <c r="H36" s="97" t="s">
        <v>107</v>
      </c>
      <c r="I36" s="98" t="s">
        <v>108</v>
      </c>
      <c r="J36" s="70">
        <v>0.5837</v>
      </c>
      <c r="K36" s="89">
        <v>31</v>
      </c>
      <c r="L36" s="99" t="s">
        <v>58</v>
      </c>
    </row>
    <row r="37" spans="1:12" ht="53.25" customHeight="1">
      <c r="A37" s="151"/>
      <c r="B37" s="96">
        <v>183</v>
      </c>
      <c r="C37" s="97" t="s">
        <v>109</v>
      </c>
      <c r="D37" s="98" t="s">
        <v>110</v>
      </c>
      <c r="E37" s="70">
        <v>10.1053</v>
      </c>
      <c r="F37" s="89">
        <v>31</v>
      </c>
      <c r="G37" s="99" t="s">
        <v>58</v>
      </c>
      <c r="H37" s="97" t="s">
        <v>109</v>
      </c>
      <c r="I37" s="98" t="s">
        <v>110</v>
      </c>
      <c r="J37" s="70">
        <v>10.1053</v>
      </c>
      <c r="K37" s="89">
        <v>31</v>
      </c>
      <c r="L37" s="99" t="s">
        <v>58</v>
      </c>
    </row>
    <row r="38" spans="1:12" ht="55.5" customHeight="1">
      <c r="A38" s="151"/>
      <c r="B38" s="96">
        <v>184</v>
      </c>
      <c r="C38" s="97" t="s">
        <v>111</v>
      </c>
      <c r="D38" s="98" t="s">
        <v>111</v>
      </c>
      <c r="E38" s="70">
        <v>0.5837</v>
      </c>
      <c r="F38" s="89">
        <v>31</v>
      </c>
      <c r="G38" s="99" t="s">
        <v>58</v>
      </c>
      <c r="H38" s="97" t="s">
        <v>111</v>
      </c>
      <c r="I38" s="98" t="s">
        <v>111</v>
      </c>
      <c r="J38" s="70">
        <v>0.5837</v>
      </c>
      <c r="K38" s="89">
        <v>31</v>
      </c>
      <c r="L38" s="99" t="s">
        <v>58</v>
      </c>
    </row>
    <row r="39" spans="1:12" ht="53.25" customHeight="1">
      <c r="A39" s="151"/>
      <c r="B39" s="96">
        <v>185</v>
      </c>
      <c r="C39" s="97" t="s">
        <v>112</v>
      </c>
      <c r="D39" s="97" t="s">
        <v>113</v>
      </c>
      <c r="E39" s="125">
        <v>0.48799999999999999</v>
      </c>
      <c r="F39" s="89">
        <v>31</v>
      </c>
      <c r="G39" s="99" t="s">
        <v>58</v>
      </c>
      <c r="H39" s="97" t="s">
        <v>112</v>
      </c>
      <c r="I39" s="97" t="s">
        <v>113</v>
      </c>
      <c r="J39" s="125">
        <v>0.48799999999999999</v>
      </c>
      <c r="K39" s="89">
        <v>31</v>
      </c>
      <c r="L39" s="99" t="s">
        <v>58</v>
      </c>
    </row>
    <row r="40" spans="1:12" ht="51.75" customHeight="1">
      <c r="A40" s="151"/>
      <c r="B40" s="96">
        <v>186</v>
      </c>
      <c r="C40" s="97" t="s">
        <v>114</v>
      </c>
      <c r="D40" s="98" t="s">
        <v>115</v>
      </c>
      <c r="E40" s="70">
        <v>5.74E-2</v>
      </c>
      <c r="F40" s="89">
        <v>12</v>
      </c>
      <c r="G40" s="99" t="s">
        <v>58</v>
      </c>
      <c r="H40" s="97" t="s">
        <v>114</v>
      </c>
      <c r="I40" s="98" t="s">
        <v>115</v>
      </c>
      <c r="J40" s="70">
        <v>5.74E-2</v>
      </c>
      <c r="K40" s="89">
        <v>12</v>
      </c>
      <c r="L40" s="99" t="s">
        <v>58</v>
      </c>
    </row>
    <row r="41" spans="1:12" ht="42">
      <c r="A41" s="151"/>
      <c r="B41" s="96">
        <v>187</v>
      </c>
      <c r="C41" s="97" t="s">
        <v>116</v>
      </c>
      <c r="D41" s="98" t="s">
        <v>117</v>
      </c>
      <c r="E41" s="70">
        <v>9.5999999999999992E-3</v>
      </c>
      <c r="F41" s="89">
        <v>256</v>
      </c>
      <c r="G41" s="99" t="s">
        <v>51</v>
      </c>
      <c r="H41" s="97" t="s">
        <v>116</v>
      </c>
      <c r="I41" s="98" t="s">
        <v>117</v>
      </c>
      <c r="J41" s="70">
        <v>9.5999999999999992E-3</v>
      </c>
      <c r="K41" s="89">
        <v>256</v>
      </c>
      <c r="L41" s="99" t="s">
        <v>51</v>
      </c>
    </row>
    <row r="42" spans="1:12" ht="42">
      <c r="A42" s="151"/>
      <c r="B42" s="96">
        <v>188</v>
      </c>
      <c r="C42" s="97" t="s">
        <v>118</v>
      </c>
      <c r="D42" s="98" t="s">
        <v>118</v>
      </c>
      <c r="E42" s="70">
        <v>9.5999999999999992E-3</v>
      </c>
      <c r="F42" s="89">
        <v>14</v>
      </c>
      <c r="G42" s="99" t="s">
        <v>51</v>
      </c>
      <c r="H42" s="97" t="s">
        <v>118</v>
      </c>
      <c r="I42" s="98" t="s">
        <v>118</v>
      </c>
      <c r="J42" s="70">
        <v>9.5999999999999992E-3</v>
      </c>
      <c r="K42" s="89">
        <v>14</v>
      </c>
      <c r="L42" s="99" t="s">
        <v>51</v>
      </c>
    </row>
    <row r="43" spans="1:12" ht="63">
      <c r="A43" s="151"/>
      <c r="B43" s="96">
        <v>210</v>
      </c>
      <c r="C43" s="97" t="s">
        <v>119</v>
      </c>
      <c r="D43" s="97" t="s">
        <v>120</v>
      </c>
      <c r="E43" s="70">
        <v>9.5999999999999992E-3</v>
      </c>
      <c r="F43" s="89">
        <v>31</v>
      </c>
      <c r="G43" s="99" t="s">
        <v>58</v>
      </c>
      <c r="H43" s="97" t="s">
        <v>119</v>
      </c>
      <c r="I43" s="97" t="s">
        <v>120</v>
      </c>
      <c r="J43" s="70">
        <v>9.5999999999999992E-3</v>
      </c>
      <c r="K43" s="89">
        <v>31</v>
      </c>
      <c r="L43" s="99" t="s">
        <v>58</v>
      </c>
    </row>
    <row r="44" spans="1:12" ht="63">
      <c r="A44" s="151"/>
      <c r="B44" s="96">
        <v>211</v>
      </c>
      <c r="C44" s="97" t="s">
        <v>121</v>
      </c>
      <c r="D44" s="97" t="s">
        <v>122</v>
      </c>
      <c r="E44" s="70">
        <v>9.5999999999999992E-3</v>
      </c>
      <c r="F44" s="89">
        <v>31</v>
      </c>
      <c r="G44" s="99" t="s">
        <v>58</v>
      </c>
      <c r="H44" s="97" t="s">
        <v>121</v>
      </c>
      <c r="I44" s="97" t="s">
        <v>122</v>
      </c>
      <c r="J44" s="70">
        <v>9.5999999999999992E-3</v>
      </c>
      <c r="K44" s="89">
        <v>31</v>
      </c>
      <c r="L44" s="99" t="s">
        <v>58</v>
      </c>
    </row>
    <row r="45" spans="1:12" ht="42">
      <c r="A45" s="151"/>
      <c r="B45" s="96">
        <v>212</v>
      </c>
      <c r="C45" s="97" t="s">
        <v>123</v>
      </c>
      <c r="D45" s="97" t="s">
        <v>124</v>
      </c>
      <c r="E45" s="70">
        <v>9.5999999999999992E-3</v>
      </c>
      <c r="F45" s="89">
        <v>31</v>
      </c>
      <c r="G45" s="99" t="s">
        <v>58</v>
      </c>
      <c r="H45" s="97" t="s">
        <v>123</v>
      </c>
      <c r="I45" s="97" t="s">
        <v>124</v>
      </c>
      <c r="J45" s="70">
        <v>9.5999999999999992E-3</v>
      </c>
      <c r="K45" s="89">
        <v>31</v>
      </c>
      <c r="L45" s="99" t="s">
        <v>58</v>
      </c>
    </row>
    <row r="46" spans="1:12" ht="42">
      <c r="A46" s="151"/>
      <c r="B46" s="96">
        <v>213</v>
      </c>
      <c r="C46" s="97" t="s">
        <v>125</v>
      </c>
      <c r="D46" s="97" t="s">
        <v>125</v>
      </c>
      <c r="E46" s="70">
        <v>9.5999999999999992E-3</v>
      </c>
      <c r="F46" s="89">
        <v>31</v>
      </c>
      <c r="G46" s="99" t="s">
        <v>58</v>
      </c>
      <c r="H46" s="97" t="s">
        <v>125</v>
      </c>
      <c r="I46" s="97" t="s">
        <v>125</v>
      </c>
      <c r="J46" s="70">
        <v>9.5999999999999992E-3</v>
      </c>
      <c r="K46" s="89">
        <v>31</v>
      </c>
      <c r="L46" s="99" t="s">
        <v>58</v>
      </c>
    </row>
    <row r="47" spans="1:12" ht="36.75" customHeight="1">
      <c r="A47" s="151"/>
      <c r="B47" s="96">
        <v>214</v>
      </c>
      <c r="C47" s="97" t="s">
        <v>126</v>
      </c>
      <c r="D47" s="97" t="s">
        <v>127</v>
      </c>
      <c r="E47" s="70">
        <v>9.5999999999999992E-3</v>
      </c>
      <c r="F47" s="89">
        <v>31</v>
      </c>
      <c r="G47" s="99" t="s">
        <v>58</v>
      </c>
      <c r="H47" s="97" t="s">
        <v>126</v>
      </c>
      <c r="I47" s="97" t="s">
        <v>127</v>
      </c>
      <c r="J47" s="70">
        <v>9.5999999999999992E-3</v>
      </c>
      <c r="K47" s="89">
        <v>31</v>
      </c>
      <c r="L47" s="99" t="s">
        <v>58</v>
      </c>
    </row>
    <row r="48" spans="1:12" ht="39.75" customHeight="1">
      <c r="A48" s="151"/>
      <c r="B48" s="96">
        <v>215</v>
      </c>
      <c r="C48" s="97" t="s">
        <v>128</v>
      </c>
      <c r="D48" s="97" t="s">
        <v>129</v>
      </c>
      <c r="E48" s="70">
        <v>0.65069999999999995</v>
      </c>
      <c r="F48" s="89">
        <v>5</v>
      </c>
      <c r="G48" s="99" t="s">
        <v>58</v>
      </c>
      <c r="H48" s="97" t="s">
        <v>128</v>
      </c>
      <c r="I48" s="97" t="s">
        <v>129</v>
      </c>
      <c r="J48" s="70">
        <v>0.65069999999999995</v>
      </c>
      <c r="K48" s="89">
        <v>5</v>
      </c>
      <c r="L48" s="99" t="s">
        <v>58</v>
      </c>
    </row>
    <row r="49" spans="1:12" ht="39.75" customHeight="1">
      <c r="A49" s="151"/>
      <c r="B49" s="87">
        <v>217</v>
      </c>
      <c r="C49" s="88" t="s">
        <v>130</v>
      </c>
      <c r="D49" s="92" t="s">
        <v>131</v>
      </c>
      <c r="E49" s="70">
        <v>5.6268000000000002</v>
      </c>
      <c r="F49" s="89">
        <v>127</v>
      </c>
      <c r="G49" s="91" t="s">
        <v>44</v>
      </c>
      <c r="H49" s="88" t="s">
        <v>130</v>
      </c>
      <c r="I49" s="92" t="s">
        <v>131</v>
      </c>
      <c r="J49" s="70">
        <v>5.6268000000000002</v>
      </c>
      <c r="K49" s="89">
        <v>127</v>
      </c>
      <c r="L49" s="91" t="s">
        <v>44</v>
      </c>
    </row>
    <row r="50" spans="1:12" ht="39" customHeight="1">
      <c r="A50" s="151"/>
      <c r="B50" s="87">
        <v>218</v>
      </c>
      <c r="C50" s="88" t="s">
        <v>132</v>
      </c>
      <c r="D50" s="92" t="s">
        <v>133</v>
      </c>
      <c r="E50" s="70">
        <v>2.9281999999999999</v>
      </c>
      <c r="F50" s="89">
        <v>103</v>
      </c>
      <c r="G50" s="91" t="s">
        <v>44</v>
      </c>
      <c r="H50" s="88" t="s">
        <v>132</v>
      </c>
      <c r="I50" s="92" t="s">
        <v>133</v>
      </c>
      <c r="J50" s="70">
        <v>2.9281999999999999</v>
      </c>
      <c r="K50" s="89">
        <v>103</v>
      </c>
      <c r="L50" s="91" t="s">
        <v>44</v>
      </c>
    </row>
    <row r="51" spans="1:12" ht="39.75" customHeight="1">
      <c r="A51" s="151"/>
      <c r="B51" s="87">
        <v>219</v>
      </c>
      <c r="C51" s="88" t="s">
        <v>134</v>
      </c>
      <c r="D51" s="92" t="s">
        <v>135</v>
      </c>
      <c r="E51" s="70">
        <v>5.6315999999999997</v>
      </c>
      <c r="F51" s="89">
        <v>100</v>
      </c>
      <c r="G51" s="91" t="s">
        <v>44</v>
      </c>
      <c r="H51" s="88" t="s">
        <v>134</v>
      </c>
      <c r="I51" s="92" t="s">
        <v>135</v>
      </c>
      <c r="J51" s="70">
        <v>5.6315999999999997</v>
      </c>
      <c r="K51" s="89">
        <v>100</v>
      </c>
      <c r="L51" s="91" t="s">
        <v>44</v>
      </c>
    </row>
    <row r="52" spans="1:12" ht="37.5" customHeight="1">
      <c r="A52" s="151"/>
      <c r="B52" s="87">
        <v>221</v>
      </c>
      <c r="C52" s="88" t="s">
        <v>136</v>
      </c>
      <c r="D52" s="92" t="s">
        <v>137</v>
      </c>
      <c r="E52" s="70">
        <v>5.6315999999999997</v>
      </c>
      <c r="F52" s="89">
        <v>10177</v>
      </c>
      <c r="G52" s="87" t="s">
        <v>138</v>
      </c>
      <c r="H52" s="88" t="s">
        <v>136</v>
      </c>
      <c r="I52" s="92" t="s">
        <v>137</v>
      </c>
      <c r="J52" s="70">
        <v>5.6315999999999997</v>
      </c>
      <c r="K52" s="89">
        <v>10177</v>
      </c>
      <c r="L52" s="87" t="s">
        <v>138</v>
      </c>
    </row>
    <row r="53" spans="1:12" ht="53.25" customHeight="1">
      <c r="A53" s="151"/>
      <c r="B53" s="87">
        <v>223</v>
      </c>
      <c r="C53" s="88" t="s">
        <v>139</v>
      </c>
      <c r="D53" s="92" t="s">
        <v>140</v>
      </c>
      <c r="E53" s="70">
        <v>5.8468999999999998</v>
      </c>
      <c r="F53" s="89">
        <v>2046</v>
      </c>
      <c r="G53" s="87" t="s">
        <v>138</v>
      </c>
      <c r="H53" s="88" t="s">
        <v>139</v>
      </c>
      <c r="I53" s="92" t="s">
        <v>140</v>
      </c>
      <c r="J53" s="70">
        <v>5.8468999999999998</v>
      </c>
      <c r="K53" s="89">
        <v>2046</v>
      </c>
      <c r="L53" s="87" t="s">
        <v>138</v>
      </c>
    </row>
    <row r="54" spans="1:12" ht="59.25" customHeight="1">
      <c r="A54" s="151"/>
      <c r="B54" s="87">
        <v>225</v>
      </c>
      <c r="C54" s="88" t="s">
        <v>141</v>
      </c>
      <c r="D54" s="92" t="s">
        <v>142</v>
      </c>
      <c r="E54" s="70">
        <v>2.9281999999999999</v>
      </c>
      <c r="F54" s="89">
        <v>3215</v>
      </c>
      <c r="G54" s="87" t="s">
        <v>138</v>
      </c>
      <c r="H54" s="88" t="s">
        <v>141</v>
      </c>
      <c r="I54" s="92" t="s">
        <v>142</v>
      </c>
      <c r="J54" s="70">
        <v>2.9281999999999999</v>
      </c>
      <c r="K54" s="89">
        <v>3215</v>
      </c>
      <c r="L54" s="87" t="s">
        <v>138</v>
      </c>
    </row>
    <row r="55" spans="1:12" ht="47.25" customHeight="1">
      <c r="A55" s="151"/>
      <c r="B55" s="87">
        <v>226</v>
      </c>
      <c r="C55" s="93" t="s">
        <v>143</v>
      </c>
      <c r="D55" s="88" t="s">
        <v>33</v>
      </c>
      <c r="E55" s="125">
        <v>0.82299999999999995</v>
      </c>
      <c r="F55" s="89">
        <v>265</v>
      </c>
      <c r="G55" s="87" t="s">
        <v>144</v>
      </c>
      <c r="H55" s="93" t="s">
        <v>143</v>
      </c>
      <c r="I55" s="88" t="s">
        <v>33</v>
      </c>
      <c r="J55" s="125">
        <v>0.82299999999999995</v>
      </c>
      <c r="K55" s="89">
        <v>265</v>
      </c>
      <c r="L55" s="87" t="s">
        <v>144</v>
      </c>
    </row>
  </sheetData>
  <autoFilter ref="A2:L55">
    <filterColumn colId="5">
      <filters blank="1"/>
    </filterColumn>
  </autoFilter>
  <mergeCells count="2">
    <mergeCell ref="A1:L1"/>
    <mergeCell ref="A3:A55"/>
  </mergeCells>
  <pageMargins left="0.19685039370078741" right="0.19685039370078741" top="0.15748031496062992" bottom="0.15748031496062992" header="0.19685039370078741" footer="0.11811023622047245"/>
  <pageSetup paperSize="9" scale="4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1"/>
  <sheetViews>
    <sheetView topLeftCell="B25" workbookViewId="0">
      <selection activeCell="E45" sqref="E45"/>
    </sheetView>
  </sheetViews>
  <sheetFormatPr defaultColWidth="9.109375" defaultRowHeight="24.6"/>
  <cols>
    <col min="1" max="1" width="23.21875" style="1" customWidth="1"/>
    <col min="2" max="2" width="42.6640625" style="1" customWidth="1"/>
    <col min="3" max="3" width="47.6640625" style="1" customWidth="1"/>
    <col min="4" max="4" width="22.21875" style="1" customWidth="1"/>
    <col min="5" max="16384" width="9.109375" style="1"/>
  </cols>
  <sheetData>
    <row r="1" spans="1:8">
      <c r="A1" s="143" t="s">
        <v>41</v>
      </c>
      <c r="B1" s="143"/>
      <c r="C1" s="143"/>
      <c r="D1" s="143"/>
    </row>
    <row r="2" spans="1:8">
      <c r="A2" s="152" t="s">
        <v>497</v>
      </c>
      <c r="B2" s="152"/>
      <c r="C2" s="152"/>
      <c r="D2" s="152"/>
      <c r="H2" s="105"/>
    </row>
    <row r="3" spans="1:8">
      <c r="A3" s="103" t="s">
        <v>27</v>
      </c>
      <c r="B3" s="103" t="s">
        <v>29</v>
      </c>
      <c r="C3" s="103" t="s">
        <v>30</v>
      </c>
      <c r="D3" s="103" t="s">
        <v>28</v>
      </c>
      <c r="E3" s="103" t="s">
        <v>489</v>
      </c>
      <c r="G3" s="101"/>
      <c r="H3" s="126"/>
    </row>
    <row r="4" spans="1:8" ht="21" customHeight="1">
      <c r="A4" s="155" t="s">
        <v>483</v>
      </c>
      <c r="B4" s="154" t="s">
        <v>413</v>
      </c>
      <c r="C4" s="102" t="s">
        <v>66</v>
      </c>
      <c r="D4" s="70">
        <v>1.5885</v>
      </c>
      <c r="E4" s="156">
        <v>10.110200000000001</v>
      </c>
      <c r="G4" s="101"/>
      <c r="H4" s="126"/>
    </row>
    <row r="5" spans="1:8">
      <c r="A5" s="155"/>
      <c r="B5" s="154"/>
      <c r="C5" s="102" t="s">
        <v>69</v>
      </c>
      <c r="D5" s="70">
        <v>2.4975999999999998</v>
      </c>
      <c r="E5" s="156"/>
      <c r="G5" s="101"/>
      <c r="H5" s="126"/>
    </row>
    <row r="6" spans="1:8">
      <c r="A6" s="155"/>
      <c r="B6" s="154"/>
      <c r="C6" s="102" t="s">
        <v>70</v>
      </c>
      <c r="D6" s="70">
        <v>1.1052999999999999</v>
      </c>
      <c r="E6" s="156"/>
      <c r="G6" s="101"/>
      <c r="H6" s="126"/>
    </row>
    <row r="7" spans="1:8">
      <c r="A7" s="155"/>
      <c r="B7" s="154"/>
      <c r="C7" s="102" t="s">
        <v>72</v>
      </c>
      <c r="D7" s="70">
        <v>0.53590000000000004</v>
      </c>
      <c r="E7" s="156"/>
      <c r="G7" s="101"/>
      <c r="H7" s="126"/>
    </row>
    <row r="8" spans="1:8">
      <c r="A8" s="155"/>
      <c r="B8" s="154"/>
      <c r="C8" s="102" t="s">
        <v>74</v>
      </c>
      <c r="D8" s="70">
        <v>1.7321</v>
      </c>
      <c r="E8" s="156"/>
      <c r="G8" s="101"/>
      <c r="H8" s="126"/>
    </row>
    <row r="9" spans="1:8">
      <c r="A9" s="155"/>
      <c r="B9" s="154"/>
      <c r="C9" s="84" t="s">
        <v>77</v>
      </c>
      <c r="D9" s="70">
        <v>1.8278000000000001</v>
      </c>
      <c r="E9" s="156"/>
      <c r="G9" s="101"/>
      <c r="H9" s="127"/>
    </row>
    <row r="10" spans="1:8">
      <c r="A10" s="155"/>
      <c r="B10" s="154"/>
      <c r="C10" s="84" t="s">
        <v>143</v>
      </c>
      <c r="D10" s="125">
        <v>0.82299999999999995</v>
      </c>
      <c r="E10" s="156"/>
      <c r="H10" s="105"/>
    </row>
    <row r="11" spans="1:8">
      <c r="A11" s="155"/>
      <c r="B11" s="154" t="s">
        <v>414</v>
      </c>
      <c r="C11" s="84" t="s">
        <v>485</v>
      </c>
      <c r="D11" s="70">
        <v>1.9234</v>
      </c>
      <c r="E11" s="156">
        <v>3.8563999999999998</v>
      </c>
      <c r="H11" s="126"/>
    </row>
    <row r="12" spans="1:8">
      <c r="A12" s="155"/>
      <c r="B12" s="154"/>
      <c r="C12" s="84" t="s">
        <v>82</v>
      </c>
      <c r="D12" s="70">
        <v>0.87080000000000002</v>
      </c>
      <c r="E12" s="156"/>
      <c r="H12" s="126"/>
    </row>
    <row r="13" spans="1:8">
      <c r="A13" s="155"/>
      <c r="B13" s="154"/>
      <c r="C13" s="84" t="s">
        <v>84</v>
      </c>
      <c r="D13" s="70">
        <v>1.0622</v>
      </c>
      <c r="E13" s="156"/>
      <c r="G13" s="101"/>
      <c r="H13" s="126"/>
    </row>
    <row r="14" spans="1:8">
      <c r="A14" s="155"/>
      <c r="B14" s="154" t="s">
        <v>415</v>
      </c>
      <c r="C14" s="84" t="s">
        <v>105</v>
      </c>
      <c r="D14" s="70">
        <v>3.5501999999999998</v>
      </c>
      <c r="E14" s="156">
        <v>15.3683</v>
      </c>
      <c r="G14" s="101"/>
      <c r="H14" s="126"/>
    </row>
    <row r="15" spans="1:8">
      <c r="A15" s="155"/>
      <c r="B15" s="154"/>
      <c r="C15" s="84" t="s">
        <v>107</v>
      </c>
      <c r="D15" s="70">
        <v>0.5837</v>
      </c>
      <c r="E15" s="156"/>
      <c r="G15" s="101"/>
      <c r="H15" s="126"/>
    </row>
    <row r="16" spans="1:8">
      <c r="A16" s="155"/>
      <c r="B16" s="154"/>
      <c r="C16" s="84" t="s">
        <v>109</v>
      </c>
      <c r="D16" s="70">
        <v>10.1053</v>
      </c>
      <c r="E16" s="156"/>
      <c r="G16" s="101"/>
      <c r="H16" s="127"/>
    </row>
    <row r="17" spans="1:8">
      <c r="A17" s="155"/>
      <c r="B17" s="154"/>
      <c r="C17" s="84" t="s">
        <v>111</v>
      </c>
      <c r="D17" s="70">
        <v>0.5837</v>
      </c>
      <c r="E17" s="156"/>
      <c r="G17" s="101"/>
      <c r="H17" s="126"/>
    </row>
    <row r="18" spans="1:8">
      <c r="A18" s="155"/>
      <c r="B18" s="154"/>
      <c r="C18" s="84" t="s">
        <v>112</v>
      </c>
      <c r="D18" s="125">
        <v>0.48799999999999999</v>
      </c>
      <c r="E18" s="156"/>
      <c r="G18" s="101"/>
      <c r="H18" s="105"/>
    </row>
    <row r="19" spans="1:8">
      <c r="A19" s="155"/>
      <c r="B19" s="154"/>
      <c r="C19" s="84" t="s">
        <v>114</v>
      </c>
      <c r="D19" s="70">
        <v>5.74E-2</v>
      </c>
      <c r="E19" s="156"/>
      <c r="G19" s="105"/>
    </row>
    <row r="20" spans="1:8">
      <c r="A20" s="155"/>
      <c r="B20" s="154" t="s">
        <v>484</v>
      </c>
      <c r="C20" s="84" t="s">
        <v>54</v>
      </c>
      <c r="D20" s="110">
        <v>3.3500000000000002E-2</v>
      </c>
      <c r="E20" s="156">
        <v>9.1341000000000001</v>
      </c>
      <c r="G20" s="112"/>
    </row>
    <row r="21" spans="1:8">
      <c r="A21" s="155"/>
      <c r="B21" s="154"/>
      <c r="C21" s="84" t="s">
        <v>57</v>
      </c>
      <c r="D21" s="110">
        <v>7.6600000000000001E-2</v>
      </c>
      <c r="E21" s="156"/>
      <c r="G21" s="112"/>
    </row>
    <row r="22" spans="1:8">
      <c r="A22" s="155"/>
      <c r="B22" s="154"/>
      <c r="C22" s="84" t="s">
        <v>486</v>
      </c>
      <c r="D22" s="110">
        <v>3.7608000000000001</v>
      </c>
      <c r="E22" s="156"/>
      <c r="G22" s="112"/>
    </row>
    <row r="23" spans="1:8">
      <c r="A23" s="155"/>
      <c r="B23" s="154"/>
      <c r="C23" s="84" t="s">
        <v>61</v>
      </c>
      <c r="D23" s="110">
        <v>1.6794</v>
      </c>
      <c r="E23" s="156"/>
      <c r="G23" s="112"/>
    </row>
    <row r="24" spans="1:8">
      <c r="A24" s="155"/>
      <c r="B24" s="154"/>
      <c r="C24" s="84" t="s">
        <v>62</v>
      </c>
      <c r="D24" s="110">
        <v>3.2871000000000001</v>
      </c>
      <c r="E24" s="156"/>
      <c r="G24" s="112"/>
    </row>
    <row r="25" spans="1:8">
      <c r="A25" s="155"/>
      <c r="B25" s="154"/>
      <c r="C25" s="84" t="s">
        <v>64</v>
      </c>
      <c r="D25" s="111">
        <v>0.29670000000000002</v>
      </c>
      <c r="E25" s="156"/>
      <c r="G25" s="113"/>
    </row>
    <row r="26" spans="1:8">
      <c r="A26" s="155"/>
      <c r="B26" s="153" t="s">
        <v>487</v>
      </c>
      <c r="C26" s="84" t="s">
        <v>128</v>
      </c>
      <c r="D26" s="70">
        <v>0.65069999999999995</v>
      </c>
      <c r="E26" s="156">
        <v>29.244</v>
      </c>
      <c r="G26" s="126"/>
    </row>
    <row r="27" spans="1:8">
      <c r="A27" s="155"/>
      <c r="B27" s="153"/>
      <c r="C27" s="84" t="s">
        <v>130</v>
      </c>
      <c r="D27" s="70">
        <v>5.6268000000000002</v>
      </c>
      <c r="E27" s="156"/>
      <c r="G27" s="126"/>
    </row>
    <row r="28" spans="1:8">
      <c r="A28" s="155"/>
      <c r="B28" s="153"/>
      <c r="C28" s="84" t="s">
        <v>132</v>
      </c>
      <c r="D28" s="70">
        <v>2.9281999999999999</v>
      </c>
      <c r="E28" s="156"/>
      <c r="G28" s="126"/>
    </row>
    <row r="29" spans="1:8">
      <c r="A29" s="155"/>
      <c r="B29" s="153"/>
      <c r="C29" s="84" t="s">
        <v>134</v>
      </c>
      <c r="D29" s="70">
        <v>5.6315999999999997</v>
      </c>
      <c r="E29" s="156"/>
      <c r="G29" s="126"/>
    </row>
    <row r="30" spans="1:8">
      <c r="A30" s="155"/>
      <c r="B30" s="153"/>
      <c r="C30" s="84" t="s">
        <v>136</v>
      </c>
      <c r="D30" s="70">
        <v>5.6315999999999997</v>
      </c>
      <c r="E30" s="156"/>
      <c r="G30" s="126"/>
    </row>
    <row r="31" spans="1:8">
      <c r="A31" s="155"/>
      <c r="B31" s="153"/>
      <c r="C31" s="84" t="s">
        <v>139</v>
      </c>
      <c r="D31" s="70">
        <v>5.8468999999999998</v>
      </c>
      <c r="E31" s="156"/>
      <c r="G31" s="126"/>
    </row>
    <row r="32" spans="1:8">
      <c r="A32" s="155"/>
      <c r="B32" s="153"/>
      <c r="C32" s="84" t="s">
        <v>141</v>
      </c>
      <c r="D32" s="70">
        <v>2.9281999999999999</v>
      </c>
      <c r="E32" s="156"/>
      <c r="G32" s="126"/>
    </row>
    <row r="33" spans="1:7">
      <c r="A33" s="155"/>
      <c r="B33" s="154" t="s">
        <v>422</v>
      </c>
      <c r="C33" s="84" t="s">
        <v>97</v>
      </c>
      <c r="D33" s="70">
        <v>7.5454999999999997</v>
      </c>
      <c r="E33" s="156">
        <v>30.181999999999999</v>
      </c>
      <c r="G33" s="126"/>
    </row>
    <row r="34" spans="1:7">
      <c r="A34" s="155"/>
      <c r="B34" s="154"/>
      <c r="C34" s="84" t="s">
        <v>99</v>
      </c>
      <c r="D34" s="70">
        <v>7.5454999999999997</v>
      </c>
      <c r="E34" s="156"/>
      <c r="G34" s="126"/>
    </row>
    <row r="35" spans="1:7">
      <c r="A35" s="155"/>
      <c r="B35" s="154"/>
      <c r="C35" s="84" t="s">
        <v>101</v>
      </c>
      <c r="D35" s="70">
        <v>7.5454999999999997</v>
      </c>
      <c r="E35" s="156"/>
      <c r="G35" s="126"/>
    </row>
    <row r="36" spans="1:7">
      <c r="A36" s="155"/>
      <c r="B36" s="154"/>
      <c r="C36" s="84" t="s">
        <v>103</v>
      </c>
      <c r="D36" s="70">
        <v>7.5454999999999997</v>
      </c>
      <c r="E36" s="156"/>
      <c r="G36" s="126"/>
    </row>
    <row r="37" spans="1:7">
      <c r="A37" s="155"/>
      <c r="B37" s="154" t="s">
        <v>498</v>
      </c>
      <c r="C37" s="84" t="s">
        <v>488</v>
      </c>
      <c r="D37" s="70">
        <v>8.1299999999999997E-2</v>
      </c>
      <c r="E37" s="156">
        <v>1.9616</v>
      </c>
      <c r="G37" s="101"/>
    </row>
    <row r="38" spans="1:7">
      <c r="A38" s="155"/>
      <c r="B38" s="154"/>
      <c r="C38" s="84" t="s">
        <v>45</v>
      </c>
      <c r="D38" s="70">
        <v>8.1299999999999997E-2</v>
      </c>
      <c r="E38" s="156"/>
      <c r="G38" s="101"/>
    </row>
    <row r="39" spans="1:7">
      <c r="A39" s="155"/>
      <c r="B39" s="154"/>
      <c r="C39" s="84" t="s">
        <v>47</v>
      </c>
      <c r="D39" s="70">
        <v>8.1299999999999997E-2</v>
      </c>
      <c r="E39" s="156"/>
      <c r="G39" s="101"/>
    </row>
    <row r="40" spans="1:7">
      <c r="A40" s="155"/>
      <c r="B40" s="154"/>
      <c r="C40" s="84" t="s">
        <v>49</v>
      </c>
      <c r="D40" s="70">
        <v>8.1299999999999997E-2</v>
      </c>
      <c r="E40" s="156"/>
      <c r="G40" s="105"/>
    </row>
    <row r="41" spans="1:7">
      <c r="A41" s="155"/>
      <c r="B41" s="154"/>
      <c r="C41" s="84" t="s">
        <v>31</v>
      </c>
      <c r="D41" s="70">
        <v>1.6364000000000001</v>
      </c>
      <c r="E41" s="156"/>
    </row>
  </sheetData>
  <mergeCells count="17">
    <mergeCell ref="B37:B41"/>
    <mergeCell ref="A4:A41"/>
    <mergeCell ref="E4:E10"/>
    <mergeCell ref="E11:E13"/>
    <mergeCell ref="E14:E19"/>
    <mergeCell ref="E20:E25"/>
    <mergeCell ref="E26:E32"/>
    <mergeCell ref="E33:E36"/>
    <mergeCell ref="E37:E41"/>
    <mergeCell ref="A1:D1"/>
    <mergeCell ref="A2:D2"/>
    <mergeCell ref="B26:B32"/>
    <mergeCell ref="B33:B36"/>
    <mergeCell ref="B11:B13"/>
    <mergeCell ref="B14:B19"/>
    <mergeCell ref="B20:B25"/>
    <mergeCell ref="B4:B10"/>
  </mergeCells>
  <pageMargins left="0.31496062992125984" right="0.31496062992125984" top="0.35433070866141736" bottom="0.35433070866141736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แนบ 1</vt:lpstr>
      <vt:lpstr>แนบ 2</vt:lpstr>
      <vt:lpstr>แนบ 3</vt:lpstr>
      <vt:lpstr>แนบ 4</vt:lpstr>
      <vt:lpstr>ทบทวน</vt:lpstr>
      <vt:lpstr>ปันส่วน</vt:lpstr>
      <vt:lpstr>'แนบ 2'!Print_Titles</vt:lpstr>
      <vt:lpstr>'แนบ 3'!Print_Titles</vt:lpstr>
      <vt:lpstr>ทบทวน!Print_Titles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2019-02-09T09:05:10Z</dcterms:modified>
</cp:coreProperties>
</file>